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2" sheetId="2" r:id="rId1"/>
    <sheet name="Sheet1" sheetId="1" r:id="rId2"/>
  </sheets>
  <definedNames>
    <definedName name="_xlnm.Print_Area" localSheetId="0">Sheet2!$A$1:$G$112</definedName>
  </definedNames>
  <calcPr calcId="162913"/>
</workbook>
</file>

<file path=xl/calcChain.xml><?xml version="1.0" encoding="utf-8"?>
<calcChain xmlns="http://schemas.openxmlformats.org/spreadsheetml/2006/main">
  <c r="E111" i="2" l="1"/>
  <c r="C111" i="2"/>
  <c r="F98" i="2" l="1"/>
  <c r="E98" i="2"/>
  <c r="F81" i="2"/>
  <c r="E81" i="2"/>
  <c r="F73" i="2"/>
  <c r="E73" i="2"/>
  <c r="F63" i="2"/>
  <c r="E63" i="2"/>
  <c r="F45" i="2"/>
  <c r="E45" i="2"/>
  <c r="F37" i="2"/>
  <c r="E37" i="2"/>
  <c r="F31" i="2"/>
  <c r="E31" i="2"/>
  <c r="F26" i="2"/>
  <c r="E26" i="2"/>
  <c r="F20" i="2"/>
  <c r="E20" i="2"/>
  <c r="E100" i="2" l="1"/>
  <c r="F100" i="2"/>
</calcChain>
</file>

<file path=xl/sharedStrings.xml><?xml version="1.0" encoding="utf-8"?>
<sst xmlns="http://schemas.openxmlformats.org/spreadsheetml/2006/main" count="184" uniqueCount="74">
  <si>
    <t>tyekafis pasporti</t>
  </si>
  <si>
    <t>tyiTsargeblobis safuZveli</t>
  </si>
  <si>
    <t>tyiTmosargeble                           3. s/k an p/n</t>
  </si>
  <si>
    <t>tyiTmosargeble</t>
  </si>
  <si>
    <t>tyiTmosargeblis misamarTi</t>
  </si>
  <si>
    <t>marTvis organo                                satyeo ubani</t>
  </si>
  <si>
    <t>satyeo               8. kvartali#  164   9, literi              10. tye/farT ha</t>
  </si>
  <si>
    <t>11. tyekafis moniSvnis masalebis warmodgenis TariRi            12 Wris saxe</t>
  </si>
  <si>
    <t>13. tyekafis moniSvna                           14. s/k an p/n</t>
  </si>
  <si>
    <t xml:space="preserve">15. xeTa raod        16. sixSire               17. Wris %          18. xnovaneba        </t>
  </si>
  <si>
    <t>19. mozard aRm.      20. s z d (m)              21. daqaneba         22. eqspozicia</t>
  </si>
  <si>
    <t xml:space="preserve">23. koordinatebi    1) X           Y                             1)  X                              Y  </t>
  </si>
  <si>
    <t>24. tyekafis gaxsnis (aTvisebis dawyebis) TariRi</t>
  </si>
  <si>
    <t>25. tyekafis daxurvis TariRi</t>
  </si>
  <si>
    <t>26. Semadgenloba</t>
  </si>
  <si>
    <t>erTeuli</t>
  </si>
  <si>
    <t>jiSi</t>
  </si>
  <si>
    <t>Tanrigi</t>
  </si>
  <si>
    <t>#</t>
  </si>
  <si>
    <t>diametri sm</t>
  </si>
  <si>
    <t>xis xarisxis mixedviT</t>
  </si>
  <si>
    <t>SeniSvna</t>
  </si>
  <si>
    <t>I xarisxi</t>
  </si>
  <si>
    <t>II xarisxi</t>
  </si>
  <si>
    <t xml:space="preserve">gasacemi merqani sul m3 </t>
  </si>
  <si>
    <t>xeTa raodenoba</t>
  </si>
  <si>
    <t xml:space="preserve">likviduri merqani m3 </t>
  </si>
  <si>
    <t>SeSa varjidan m3</t>
  </si>
  <si>
    <t xml:space="preserve">gasacemi merqani m3 </t>
  </si>
  <si>
    <t>fiWvi</t>
  </si>
  <si>
    <t>sul</t>
  </si>
  <si>
    <t>ifani</t>
  </si>
  <si>
    <t>mdgnali</t>
  </si>
  <si>
    <t>muxa</t>
  </si>
  <si>
    <t>bali</t>
  </si>
  <si>
    <t>tirifi</t>
  </si>
  <si>
    <t>rcxila</t>
  </si>
  <si>
    <t>panta</t>
  </si>
  <si>
    <t>vaSli</t>
  </si>
  <si>
    <t>verxvi</t>
  </si>
  <si>
    <t>wifeli</t>
  </si>
  <si>
    <t>yvela sul</t>
  </si>
  <si>
    <t xml:space="preserve"> merqnuli resursis aRricxvis uwyisi</t>
  </si>
  <si>
    <t>aRricxvas daqvemdebarebuli 8sm da meti taqsaciuri diametris merqnuli resursis raodenoba (calebSi),moculoba (kbm) diametrebisa da merqnuli resursis saxeobebis mixedviT</t>
  </si>
  <si>
    <t xml:space="preserve"># </t>
  </si>
  <si>
    <t>ჯიში (სახეობა)</t>
  </si>
  <si>
    <t>ჯიში (laTinuri)</t>
  </si>
  <si>
    <r>
      <t>diametri (</t>
    </r>
    <r>
      <rPr>
        <b/>
        <sz val="11"/>
        <rFont val="Arial"/>
        <family val="2"/>
      </rPr>
      <t>D</t>
    </r>
    <r>
      <rPr>
        <b/>
        <sz val="11"/>
        <rFont val="AcadNusx"/>
      </rPr>
      <t>)</t>
    </r>
  </si>
  <si>
    <r>
      <t>moculoba(</t>
    </r>
    <r>
      <rPr>
        <b/>
        <sz val="11"/>
        <rFont val="Arial"/>
        <family val="2"/>
      </rPr>
      <t>v</t>
    </r>
    <r>
      <rPr>
        <b/>
        <sz val="11"/>
        <rFont val="AcadNusx"/>
      </rPr>
      <t>)</t>
    </r>
  </si>
  <si>
    <t>saerTo jami</t>
  </si>
  <si>
    <t>simaRlis Tanrigi</t>
  </si>
  <si>
    <t>VI</t>
  </si>
  <si>
    <t>IV</t>
  </si>
  <si>
    <t>VII</t>
  </si>
  <si>
    <t>cali</t>
  </si>
  <si>
    <t>kbm</t>
  </si>
  <si>
    <t>Txili</t>
  </si>
  <si>
    <t>amasTan erTad aRiricxa 8sm-ze naklebi diametris merqnuli resursi Semdegi raodenobiT:</t>
  </si>
  <si>
    <t>tyis fondis marTvis uflebis mqone teritoriuli organo __ ssip erovnuli satyeo saagentos saagentos mcxeTa-TianeTis satyeo samsaxuri,</t>
  </si>
  <si>
    <t>satyeo ubani fasanauri, satyeo-fasanauri</t>
  </si>
  <si>
    <r>
      <t>M</t>
    </r>
    <r>
      <rPr>
        <b/>
        <sz val="10"/>
        <rFont val="Arial"/>
        <family val="2"/>
        <charset val="204"/>
      </rPr>
      <t>mālus</t>
    </r>
  </si>
  <si>
    <t>Sálix cáprea</t>
  </si>
  <si>
    <t>Picea orientalis</t>
  </si>
  <si>
    <t>Fraxinus excelsior</t>
  </si>
  <si>
    <t>Quercus iberica</t>
  </si>
  <si>
    <t>Salix magnifica</t>
  </si>
  <si>
    <t xml:space="preserve">Carpinus caucasica </t>
  </si>
  <si>
    <t>Pyrus communis</t>
  </si>
  <si>
    <t>Prunus cerasus</t>
  </si>
  <si>
    <t>Populus alba</t>
  </si>
  <si>
    <t>Fagus orientalis</t>
  </si>
  <si>
    <t>კვარტლები და ლიტერები</t>
  </si>
  <si>
    <r>
      <t>kvartali_164, ubani-1; 2; 3; 4; 5a; 6; 8; 12; yst; farTobi _</t>
    </r>
    <r>
      <rPr>
        <b/>
        <sz val="11"/>
        <rFont val="AcadNusx"/>
      </rPr>
      <t>25 757</t>
    </r>
    <r>
      <rPr>
        <sz val="11"/>
        <rFont val="AcadNusx"/>
      </rPr>
      <t xml:space="preserve">kvm,  </t>
    </r>
  </si>
  <si>
    <t xml:space="preserve">ferdobis daqaneba (grაdusi)-10-25.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</si>
</sst>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cadNusx"/>
    </font>
    <font>
      <sz val="14"/>
      <name val="AcadNusx"/>
    </font>
    <font>
      <sz val="10"/>
      <name val="AcadMtavr"/>
    </font>
    <font>
      <b/>
      <sz val="10"/>
      <name val="AcadNusx"/>
    </font>
    <font>
      <b/>
      <sz val="10"/>
      <name val="AcadMtavr"/>
    </font>
    <font>
      <b/>
      <sz val="11"/>
      <name val="AcadNusx"/>
    </font>
    <font>
      <b/>
      <sz val="11"/>
      <name val="Sylfaen"/>
      <family val="1"/>
      <charset val="204"/>
    </font>
    <font>
      <sz val="11"/>
      <name val="AcadNusx"/>
    </font>
    <font>
      <b/>
      <sz val="11"/>
      <name val="Arial"/>
      <family val="2"/>
    </font>
    <font>
      <b/>
      <sz val="12"/>
      <name val="AcadNusx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Cyr"/>
      <family val="2"/>
      <charset val="204"/>
    </font>
    <font>
      <b/>
      <sz val="12"/>
      <color rgb="FFFF0000"/>
      <name val="AcadNusx"/>
    </font>
    <font>
      <sz val="12"/>
      <name val="AcadNusx"/>
    </font>
    <font>
      <b/>
      <sz val="8"/>
      <name val="Arial"/>
      <family val="2"/>
      <charset val="204"/>
    </font>
    <font>
      <sz val="11"/>
      <color rgb="FF222222"/>
      <name val="Arial"/>
      <family val="2"/>
      <charset val="204"/>
    </font>
    <font>
      <sz val="11"/>
      <color rgb="FF000000"/>
      <name val="LitNusx"/>
    </font>
    <font>
      <b/>
      <sz val="18"/>
      <color rgb="FF00000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45">
    <xf numFmtId="0" fontId="0" fillId="0" borderId="0" xfId="0"/>
    <xf numFmtId="0" fontId="2" fillId="0" borderId="1" xfId="1" applyFont="1" applyBorder="1"/>
    <xf numFmtId="0" fontId="4" fillId="0" borderId="0" xfId="1" applyFont="1"/>
    <xf numFmtId="0" fontId="4" fillId="0" borderId="1" xfId="1" applyFont="1" applyBorder="1"/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/>
    <xf numFmtId="0" fontId="6" fillId="0" borderId="1" xfId="1" applyFont="1" applyBorder="1"/>
    <xf numFmtId="0" fontId="4" fillId="0" borderId="0" xfId="1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7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3" fillId="0" borderId="1" xfId="0" applyFont="1" applyBorder="1"/>
    <xf numFmtId="0" fontId="11" fillId="2" borderId="1" xfId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4" borderId="1" xfId="1" applyFont="1" applyFill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2" xfId="0" applyFont="1" applyBorder="1"/>
    <xf numFmtId="0" fontId="15" fillId="4" borderId="1" xfId="0" applyFont="1" applyFill="1" applyBorder="1" applyAlignment="1">
      <alignment horizontal="center"/>
    </xf>
    <xf numFmtId="0" fontId="12" fillId="4" borderId="12" xfId="0" applyFont="1" applyFill="1" applyBorder="1" applyAlignment="1">
      <alignment vertical="center" textRotation="90"/>
    </xf>
    <xf numFmtId="0" fontId="13" fillId="4" borderId="1" xfId="0" applyFont="1" applyFill="1" applyBorder="1"/>
    <xf numFmtId="0" fontId="5" fillId="4" borderId="13" xfId="2" applyFont="1" applyFill="1" applyBorder="1" applyAlignment="1">
      <alignment vertical="center"/>
    </xf>
    <xf numFmtId="0" fontId="12" fillId="4" borderId="16" xfId="0" applyFont="1" applyFill="1" applyBorder="1" applyAlignment="1">
      <alignment vertical="center" textRotation="90" wrapText="1"/>
    </xf>
    <xf numFmtId="0" fontId="16" fillId="4" borderId="17" xfId="2" applyFont="1" applyFill="1" applyBorder="1" applyAlignment="1">
      <alignment vertical="center"/>
    </xf>
    <xf numFmtId="0" fontId="12" fillId="4" borderId="12" xfId="0" applyFont="1" applyFill="1" applyBorder="1" applyAlignment="1">
      <alignment vertical="center" textRotation="90" wrapText="1"/>
    </xf>
    <xf numFmtId="0" fontId="16" fillId="4" borderId="13" xfId="2" applyFont="1" applyFill="1" applyBorder="1" applyAlignment="1">
      <alignment vertical="center"/>
    </xf>
    <xf numFmtId="0" fontId="16" fillId="4" borderId="12" xfId="0" applyFont="1" applyFill="1" applyBorder="1" applyAlignment="1">
      <alignment horizontal="center"/>
    </xf>
    <xf numFmtId="0" fontId="16" fillId="4" borderId="2" xfId="0" applyFont="1" applyFill="1" applyBorder="1" applyAlignment="1"/>
    <xf numFmtId="0" fontId="16" fillId="4" borderId="2" xfId="2" applyFont="1" applyFill="1" applyBorder="1" applyAlignment="1">
      <alignment vertical="center"/>
    </xf>
    <xf numFmtId="0" fontId="11" fillId="5" borderId="1" xfId="1" applyFont="1" applyFill="1" applyBorder="1" applyAlignment="1">
      <alignment horizontal="center" vertical="center" wrapText="1"/>
    </xf>
    <xf numFmtId="0" fontId="16" fillId="5" borderId="12" xfId="0" applyFont="1" applyFill="1" applyBorder="1" applyAlignment="1"/>
    <xf numFmtId="0" fontId="13" fillId="5" borderId="1" xfId="0" applyFont="1" applyFill="1" applyBorder="1"/>
    <xf numFmtId="0" fontId="16" fillId="5" borderId="12" xfId="2" applyFont="1" applyFill="1" applyBorder="1" applyAlignment="1">
      <alignment vertical="center"/>
    </xf>
    <xf numFmtId="0" fontId="17" fillId="5" borderId="16" xfId="0" applyFont="1" applyFill="1" applyBorder="1" applyAlignment="1">
      <alignment textRotation="90"/>
    </xf>
    <xf numFmtId="0" fontId="16" fillId="5" borderId="16" xfId="2" applyFont="1" applyFill="1" applyBorder="1" applyAlignment="1">
      <alignment vertical="center"/>
    </xf>
    <xf numFmtId="0" fontId="11" fillId="4" borderId="12" xfId="0" applyFont="1" applyFill="1" applyBorder="1" applyAlignment="1"/>
    <xf numFmtId="0" fontId="6" fillId="0" borderId="1" xfId="0" applyFont="1" applyBorder="1"/>
    <xf numFmtId="0" fontId="11" fillId="4" borderId="12" xfId="0" applyFont="1" applyFill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11" fillId="4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5" borderId="1" xfId="0" applyFont="1" applyFill="1" applyBorder="1" applyAlignment="1"/>
    <xf numFmtId="0" fontId="5" fillId="3" borderId="13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1" xfId="0" applyFont="1" applyBorder="1" applyAlignment="1">
      <alignment horizontal="center" vertical="center"/>
    </xf>
    <xf numFmtId="0" fontId="9" fillId="0" borderId="22" xfId="0" applyFont="1" applyBorder="1"/>
    <xf numFmtId="0" fontId="11" fillId="2" borderId="16" xfId="0" applyFont="1" applyFill="1" applyBorder="1" applyAlignment="1">
      <alignment horizontal="center"/>
    </xf>
    <xf numFmtId="0" fontId="11" fillId="2" borderId="16" xfId="0" applyFont="1" applyFill="1" applyBorder="1" applyAlignment="1"/>
    <xf numFmtId="0" fontId="13" fillId="0" borderId="16" xfId="0" applyFont="1" applyBorder="1"/>
    <xf numFmtId="0" fontId="9" fillId="0" borderId="26" xfId="0" applyFont="1" applyBorder="1" applyAlignment="1">
      <alignment horizontal="center" vertical="center"/>
    </xf>
    <xf numFmtId="0" fontId="9" fillId="0" borderId="29" xfId="0" applyFont="1" applyBorder="1"/>
    <xf numFmtId="0" fontId="9" fillId="0" borderId="30" xfId="0" applyFont="1" applyBorder="1"/>
    <xf numFmtId="0" fontId="9" fillId="0" borderId="32" xfId="0" applyFont="1" applyBorder="1"/>
    <xf numFmtId="0" fontId="9" fillId="0" borderId="33" xfId="0" applyFont="1" applyBorder="1"/>
    <xf numFmtId="0" fontId="0" fillId="0" borderId="34" xfId="0" applyBorder="1"/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0" borderId="31" xfId="0" applyFont="1" applyBorder="1"/>
    <xf numFmtId="0" fontId="23" fillId="0" borderId="1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/>
    </xf>
    <xf numFmtId="0" fontId="11" fillId="2" borderId="1" xfId="1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right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1" fillId="3" borderId="17" xfId="2" applyFont="1" applyFill="1" applyBorder="1" applyAlignment="1">
      <alignment horizontal="center" vertical="center"/>
    </xf>
    <xf numFmtId="0" fontId="11" fillId="3" borderId="13" xfId="2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2" fillId="2" borderId="16" xfId="1" applyFont="1" applyFill="1" applyBorder="1" applyAlignment="1">
      <alignment horizontal="center" vertical="center" textRotation="2" wrapText="1"/>
    </xf>
    <xf numFmtId="0" fontId="5" fillId="2" borderId="12" xfId="1" applyFont="1" applyFill="1" applyBorder="1" applyAlignment="1">
      <alignment horizontal="center" vertical="center" textRotation="2" wrapText="1"/>
    </xf>
    <xf numFmtId="0" fontId="11" fillId="3" borderId="1" xfId="2" applyFont="1" applyFill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3" borderId="16" xfId="2" applyFont="1" applyFill="1" applyBorder="1" applyAlignment="1">
      <alignment horizontal="center" vertical="center"/>
    </xf>
    <xf numFmtId="0" fontId="11" fillId="3" borderId="12" xfId="2" applyFont="1" applyFill="1" applyBorder="1" applyAlignment="1">
      <alignment horizontal="center" vertical="center"/>
    </xf>
    <xf numFmtId="0" fontId="11" fillId="4" borderId="14" xfId="1" applyFont="1" applyFill="1" applyBorder="1" applyAlignment="1">
      <alignment horizontal="left" vertical="center" wrapText="1"/>
    </xf>
    <xf numFmtId="0" fontId="11" fillId="4" borderId="15" xfId="1" applyFont="1" applyFill="1" applyBorder="1" applyAlignment="1">
      <alignment horizontal="left" vertical="center" wrapText="1"/>
    </xf>
    <xf numFmtId="0" fontId="5" fillId="3" borderId="11" xfId="2" applyFont="1" applyFill="1" applyBorder="1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4" fillId="0" borderId="1" xfId="1" applyFont="1" applyBorder="1" applyAlignment="1"/>
    <xf numFmtId="0" fontId="4" fillId="0" borderId="2" xfId="1" applyFont="1" applyBorder="1" applyAlignment="1">
      <alignment horizontal="center"/>
    </xf>
  </cellXfs>
  <cellStyles count="3">
    <cellStyle name="Normal" xfId="0" builtinId="0"/>
    <cellStyle name="Normal 2" xfId="1"/>
    <cellStyle name="Normal_SOWI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abSelected="1" zoomScaleNormal="100" workbookViewId="0">
      <selection activeCell="A6" sqref="A6:G6"/>
    </sheetView>
  </sheetViews>
  <sheetFormatPr defaultRowHeight="15" x14ac:dyDescent="0.25"/>
  <cols>
    <col min="1" max="7" width="18" customWidth="1"/>
  </cols>
  <sheetData>
    <row r="1" spans="1:10" ht="15.75" x14ac:dyDescent="0.3">
      <c r="A1" s="128" t="s">
        <v>42</v>
      </c>
      <c r="B1" s="129"/>
      <c r="C1" s="129"/>
      <c r="D1" s="129"/>
      <c r="E1" s="129"/>
      <c r="F1" s="129"/>
      <c r="G1" s="129"/>
    </row>
    <row r="2" spans="1:10" ht="15.75" x14ac:dyDescent="0.3">
      <c r="A2" s="127"/>
      <c r="B2" s="127"/>
      <c r="C2" s="127"/>
      <c r="D2" s="127"/>
      <c r="E2" s="127"/>
      <c r="F2" s="127"/>
      <c r="G2" s="127"/>
    </row>
    <row r="3" spans="1:10" ht="15.75" x14ac:dyDescent="0.3">
      <c r="A3" s="10"/>
      <c r="B3" s="10"/>
      <c r="C3" s="10"/>
      <c r="D3" s="10"/>
      <c r="E3" s="10"/>
      <c r="F3" s="10"/>
      <c r="G3" s="10"/>
    </row>
    <row r="4" spans="1:10" ht="15.75" x14ac:dyDescent="0.3">
      <c r="A4" s="130" t="s">
        <v>58</v>
      </c>
      <c r="B4" s="130"/>
      <c r="C4" s="130"/>
      <c r="D4" s="130"/>
      <c r="E4" s="130"/>
      <c r="F4" s="130"/>
      <c r="G4" s="130"/>
    </row>
    <row r="5" spans="1:10" ht="15.75" x14ac:dyDescent="0.3">
      <c r="A5" s="127" t="s">
        <v>59</v>
      </c>
      <c r="B5" s="127"/>
      <c r="C5" s="127"/>
      <c r="D5" s="127"/>
      <c r="E5" s="127"/>
      <c r="F5" s="127"/>
      <c r="G5" s="127"/>
    </row>
    <row r="6" spans="1:10" ht="15.75" x14ac:dyDescent="0.3">
      <c r="A6" s="131" t="s">
        <v>72</v>
      </c>
      <c r="B6" s="131"/>
      <c r="C6" s="131"/>
      <c r="D6" s="131"/>
      <c r="E6" s="131"/>
      <c r="F6" s="131"/>
      <c r="G6" s="131"/>
    </row>
    <row r="7" spans="1:10" ht="19.5" x14ac:dyDescent="0.3">
      <c r="A7" s="127" t="s">
        <v>73</v>
      </c>
      <c r="B7" s="127"/>
      <c r="C7" s="127"/>
      <c r="D7" s="127"/>
      <c r="E7" s="127"/>
      <c r="F7" s="127"/>
      <c r="G7" s="127"/>
      <c r="J7" s="76" t="s">
        <v>71</v>
      </c>
    </row>
    <row r="8" spans="1:10" ht="16.5" thickBot="1" x14ac:dyDescent="0.35">
      <c r="A8" s="132" t="s">
        <v>43</v>
      </c>
      <c r="B8" s="132"/>
      <c r="C8" s="132"/>
      <c r="D8" s="132"/>
      <c r="E8" s="132"/>
      <c r="F8" s="132"/>
      <c r="G8" s="132"/>
      <c r="J8" s="77"/>
    </row>
    <row r="9" spans="1:10" x14ac:dyDescent="0.25">
      <c r="A9" s="121" t="s">
        <v>44</v>
      </c>
      <c r="B9" s="121" t="s">
        <v>45</v>
      </c>
      <c r="C9" s="105" t="s">
        <v>46</v>
      </c>
      <c r="D9" s="105" t="s">
        <v>47</v>
      </c>
      <c r="E9" s="105" t="s">
        <v>25</v>
      </c>
      <c r="F9" s="105" t="s">
        <v>48</v>
      </c>
      <c r="G9" s="105" t="s">
        <v>50</v>
      </c>
      <c r="H9" s="77"/>
    </row>
    <row r="10" spans="1:10" x14ac:dyDescent="0.25">
      <c r="A10" s="133"/>
      <c r="B10" s="134"/>
      <c r="C10" s="106"/>
      <c r="D10" s="135"/>
      <c r="E10" s="135"/>
      <c r="F10" s="106"/>
      <c r="G10" s="106"/>
      <c r="H10" s="77"/>
    </row>
    <row r="11" spans="1:10" x14ac:dyDescent="0.25">
      <c r="A11" s="133"/>
      <c r="B11" s="134"/>
      <c r="C11" s="106"/>
      <c r="D11" s="135"/>
      <c r="E11" s="135"/>
      <c r="F11" s="106"/>
      <c r="G11" s="106"/>
      <c r="H11" s="77"/>
    </row>
    <row r="12" spans="1:10" x14ac:dyDescent="0.25">
      <c r="A12" s="124"/>
      <c r="B12" s="124"/>
      <c r="C12" s="106"/>
      <c r="D12" s="106"/>
      <c r="E12" s="106"/>
      <c r="F12" s="106"/>
      <c r="G12" s="106"/>
      <c r="H12" s="77"/>
    </row>
    <row r="13" spans="1:10" ht="15.75" thickBot="1" x14ac:dyDescent="0.3">
      <c r="A13" s="124"/>
      <c r="B13" s="124"/>
      <c r="C13" s="107"/>
      <c r="D13" s="106"/>
      <c r="E13" s="106"/>
      <c r="F13" s="107"/>
      <c r="G13" s="107"/>
      <c r="H13" s="77"/>
    </row>
    <row r="14" spans="1:10" ht="16.5" thickBot="1" x14ac:dyDescent="0.35">
      <c r="A14" s="11">
        <v>1</v>
      </c>
      <c r="B14" s="11">
        <v>2</v>
      </c>
      <c r="C14" s="12">
        <v>3</v>
      </c>
      <c r="D14" s="12">
        <v>4</v>
      </c>
      <c r="E14" s="13">
        <v>5</v>
      </c>
      <c r="F14" s="13">
        <v>6</v>
      </c>
      <c r="G14" s="11">
        <v>7</v>
      </c>
      <c r="H14" s="77"/>
    </row>
    <row r="15" spans="1:10" ht="16.5" customHeight="1" x14ac:dyDescent="0.25">
      <c r="A15" s="116">
        <v>1</v>
      </c>
      <c r="B15" s="116" t="s">
        <v>29</v>
      </c>
      <c r="C15" s="115" t="s">
        <v>62</v>
      </c>
      <c r="D15" s="3">
        <v>20</v>
      </c>
      <c r="E15" s="3">
        <v>1</v>
      </c>
      <c r="F15" s="22">
        <v>0.2</v>
      </c>
      <c r="G15" s="112" t="s">
        <v>51</v>
      </c>
      <c r="H15" s="77"/>
    </row>
    <row r="16" spans="1:10" ht="16.5" customHeight="1" x14ac:dyDescent="0.25">
      <c r="A16" s="117"/>
      <c r="B16" s="117"/>
      <c r="C16" s="115"/>
      <c r="D16" s="3">
        <v>32</v>
      </c>
      <c r="E16" s="3">
        <v>2</v>
      </c>
      <c r="F16" s="23">
        <v>1.22</v>
      </c>
      <c r="G16" s="113"/>
      <c r="H16" s="77"/>
    </row>
    <row r="17" spans="1:10" ht="16.5" customHeight="1" x14ac:dyDescent="0.25">
      <c r="A17" s="117"/>
      <c r="B17" s="117"/>
      <c r="C17" s="115"/>
      <c r="D17" s="3">
        <v>36</v>
      </c>
      <c r="E17" s="3">
        <v>3</v>
      </c>
      <c r="F17" s="23">
        <v>2.4300000000000002</v>
      </c>
      <c r="G17" s="113"/>
      <c r="H17" s="77"/>
    </row>
    <row r="18" spans="1:10" ht="16.5" customHeight="1" x14ac:dyDescent="0.25">
      <c r="A18" s="117"/>
      <c r="B18" s="117"/>
      <c r="C18" s="115"/>
      <c r="D18" s="3">
        <v>40</v>
      </c>
      <c r="E18" s="3">
        <v>1</v>
      </c>
      <c r="F18" s="23">
        <v>1.03</v>
      </c>
      <c r="G18" s="113"/>
      <c r="H18" s="77"/>
    </row>
    <row r="19" spans="1:10" ht="16.5" customHeight="1" x14ac:dyDescent="0.25">
      <c r="A19" s="117"/>
      <c r="B19" s="117"/>
      <c r="C19" s="115"/>
      <c r="D19" s="3">
        <v>52</v>
      </c>
      <c r="E19" s="3">
        <v>1</v>
      </c>
      <c r="F19" s="23">
        <v>1.87</v>
      </c>
      <c r="G19" s="113"/>
      <c r="H19" s="77"/>
    </row>
    <row r="20" spans="1:10" ht="17.25" x14ac:dyDescent="0.35">
      <c r="A20" s="118"/>
      <c r="B20" s="118"/>
      <c r="C20" s="115"/>
      <c r="D20" s="15"/>
      <c r="E20" s="14">
        <f>SUM(E15:E19)</f>
        <v>8</v>
      </c>
      <c r="F20" s="69">
        <f>SUM(F15:F19)</f>
        <v>6.75</v>
      </c>
      <c r="G20" s="113"/>
      <c r="H20" s="77"/>
    </row>
    <row r="21" spans="1:10" ht="17.25" x14ac:dyDescent="0.35">
      <c r="A21" s="24"/>
      <c r="B21" s="24"/>
      <c r="C21" s="25"/>
      <c r="D21" s="26"/>
      <c r="E21" s="26"/>
      <c r="F21" s="26"/>
      <c r="G21" s="27"/>
      <c r="H21" s="77"/>
    </row>
    <row r="22" spans="1:10" ht="16.5" x14ac:dyDescent="0.3">
      <c r="A22" s="70">
        <v>2</v>
      </c>
      <c r="B22" s="75" t="s">
        <v>31</v>
      </c>
      <c r="C22" s="49" t="s">
        <v>63</v>
      </c>
      <c r="D22" s="22">
        <v>40</v>
      </c>
      <c r="E22" s="14">
        <v>1</v>
      </c>
      <c r="F22" s="42">
        <v>0.84</v>
      </c>
      <c r="G22" s="51" t="s">
        <v>51</v>
      </c>
      <c r="H22" s="77"/>
    </row>
    <row r="23" spans="1:10" ht="19.5" x14ac:dyDescent="0.25">
      <c r="A23" s="110"/>
      <c r="B23" s="111"/>
      <c r="C23" s="25"/>
      <c r="D23" s="26"/>
      <c r="E23" s="26"/>
      <c r="F23" s="26"/>
      <c r="G23" s="27"/>
      <c r="J23" s="76"/>
    </row>
    <row r="24" spans="1:10" ht="16.5" customHeight="1" x14ac:dyDescent="0.25">
      <c r="A24" s="100">
        <v>3</v>
      </c>
      <c r="B24" s="80" t="s">
        <v>32</v>
      </c>
      <c r="C24" s="115" t="s">
        <v>61</v>
      </c>
      <c r="D24" s="15"/>
      <c r="E24" s="22">
        <v>1</v>
      </c>
      <c r="F24" s="22">
        <v>5.6000000000000001E-2</v>
      </c>
      <c r="G24" s="114" t="s">
        <v>52</v>
      </c>
    </row>
    <row r="25" spans="1:10" ht="16.5" x14ac:dyDescent="0.3">
      <c r="A25" s="101"/>
      <c r="B25" s="81"/>
      <c r="C25" s="115"/>
      <c r="D25" s="17"/>
      <c r="E25" s="23">
        <v>2</v>
      </c>
      <c r="F25" s="23">
        <v>0.19800000000000001</v>
      </c>
      <c r="G25" s="114"/>
    </row>
    <row r="26" spans="1:10" ht="17.25" x14ac:dyDescent="0.35">
      <c r="A26" s="102"/>
      <c r="B26" s="82"/>
      <c r="C26" s="115"/>
      <c r="D26" s="14"/>
      <c r="E26" s="14">
        <f>SUM(E24:E25)</f>
        <v>3</v>
      </c>
      <c r="F26" s="71">
        <f>SUM(F24:F25)</f>
        <v>0.254</v>
      </c>
      <c r="G26" s="114"/>
    </row>
    <row r="27" spans="1:10" ht="17.25" x14ac:dyDescent="0.35">
      <c r="A27" s="46"/>
      <c r="B27" s="46"/>
      <c r="C27" s="28"/>
      <c r="D27" s="26"/>
      <c r="E27" s="26"/>
      <c r="F27" s="26"/>
      <c r="G27" s="29"/>
    </row>
    <row r="28" spans="1:10" ht="16.5" customHeight="1" x14ac:dyDescent="0.25">
      <c r="A28" s="136">
        <v>4</v>
      </c>
      <c r="B28" s="80" t="s">
        <v>33</v>
      </c>
      <c r="C28" s="86" t="s">
        <v>64</v>
      </c>
      <c r="D28" s="22">
        <v>12</v>
      </c>
      <c r="E28" s="22">
        <v>1</v>
      </c>
      <c r="F28" s="22">
        <v>0.06</v>
      </c>
      <c r="G28" s="79" t="s">
        <v>51</v>
      </c>
    </row>
    <row r="29" spans="1:10" ht="16.5" customHeight="1" x14ac:dyDescent="0.25">
      <c r="A29" s="117"/>
      <c r="B29" s="81"/>
      <c r="C29" s="86"/>
      <c r="D29" s="23">
        <v>24</v>
      </c>
      <c r="E29" s="23">
        <v>1</v>
      </c>
      <c r="F29" s="23">
        <v>0.28000000000000003</v>
      </c>
      <c r="G29" s="79"/>
    </row>
    <row r="30" spans="1:10" ht="16.5" customHeight="1" x14ac:dyDescent="0.25">
      <c r="A30" s="117"/>
      <c r="B30" s="81"/>
      <c r="C30" s="86"/>
      <c r="D30" s="23">
        <v>28</v>
      </c>
      <c r="E30" s="23">
        <v>1</v>
      </c>
      <c r="F30" s="23">
        <v>0.41</v>
      </c>
      <c r="G30" s="79"/>
    </row>
    <row r="31" spans="1:10" ht="17.25" x14ac:dyDescent="0.35">
      <c r="A31" s="118"/>
      <c r="B31" s="82"/>
      <c r="C31" s="86"/>
      <c r="D31" s="15"/>
      <c r="E31" s="14">
        <f>SUM(E28:E30)</f>
        <v>3</v>
      </c>
      <c r="F31" s="69">
        <f>SUM(F28:F30)</f>
        <v>0.75</v>
      </c>
      <c r="G31" s="79"/>
    </row>
    <row r="32" spans="1:10" ht="17.25" x14ac:dyDescent="0.35">
      <c r="A32" s="18"/>
      <c r="B32" s="18"/>
      <c r="C32" s="30"/>
      <c r="D32" s="26"/>
      <c r="E32" s="26"/>
      <c r="F32" s="26"/>
      <c r="G32" s="31"/>
    </row>
    <row r="33" spans="1:11" ht="16.5" customHeight="1" x14ac:dyDescent="0.25">
      <c r="A33" s="136">
        <v>5</v>
      </c>
      <c r="B33" s="80" t="s">
        <v>34</v>
      </c>
      <c r="C33" s="86" t="s">
        <v>68</v>
      </c>
      <c r="D33" s="22">
        <v>12</v>
      </c>
      <c r="E33" s="22">
        <v>2</v>
      </c>
      <c r="F33" s="22">
        <v>0.112</v>
      </c>
      <c r="G33" s="108" t="s">
        <v>51</v>
      </c>
    </row>
    <row r="34" spans="1:11" ht="16.5" customHeight="1" x14ac:dyDescent="0.25">
      <c r="A34" s="117"/>
      <c r="B34" s="81"/>
      <c r="C34" s="86"/>
      <c r="D34" s="23">
        <v>20</v>
      </c>
      <c r="E34" s="23">
        <v>1</v>
      </c>
      <c r="F34" s="23">
        <v>0.17</v>
      </c>
      <c r="G34" s="109"/>
    </row>
    <row r="35" spans="1:11" ht="16.5" customHeight="1" x14ac:dyDescent="0.25">
      <c r="A35" s="117"/>
      <c r="B35" s="81"/>
      <c r="C35" s="86"/>
      <c r="D35" s="23">
        <v>24</v>
      </c>
      <c r="E35" s="23">
        <v>1</v>
      </c>
      <c r="F35" s="23">
        <v>0.26</v>
      </c>
      <c r="G35" s="109"/>
      <c r="J35" s="45"/>
      <c r="K35" s="20"/>
    </row>
    <row r="36" spans="1:11" ht="16.5" customHeight="1" x14ac:dyDescent="0.25">
      <c r="A36" s="117"/>
      <c r="B36" s="81"/>
      <c r="C36" s="86"/>
      <c r="D36" s="23">
        <v>28</v>
      </c>
      <c r="E36" s="23">
        <v>2</v>
      </c>
      <c r="F36" s="23">
        <v>0.74</v>
      </c>
      <c r="G36" s="109"/>
      <c r="J36" s="45"/>
      <c r="K36" s="20"/>
    </row>
    <row r="37" spans="1:11" ht="17.25" x14ac:dyDescent="0.35">
      <c r="A37" s="118"/>
      <c r="B37" s="82"/>
      <c r="C37" s="86"/>
      <c r="D37" s="15"/>
      <c r="E37" s="14">
        <f>SUM(E33:E36)</f>
        <v>6</v>
      </c>
      <c r="F37" s="69">
        <f>SUM(F33:F36)</f>
        <v>1.282</v>
      </c>
      <c r="G37" s="109"/>
      <c r="J37" s="45"/>
      <c r="K37" s="20"/>
    </row>
    <row r="38" spans="1:11" ht="17.25" x14ac:dyDescent="0.35">
      <c r="A38" s="43"/>
      <c r="B38" s="43"/>
      <c r="C38" s="32"/>
      <c r="D38" s="32"/>
      <c r="E38" s="32"/>
      <c r="F38" s="32"/>
      <c r="G38" s="32"/>
    </row>
    <row r="39" spans="1:11" ht="16.5" customHeight="1" x14ac:dyDescent="0.25">
      <c r="A39" s="136">
        <v>6</v>
      </c>
      <c r="B39" s="80" t="s">
        <v>35</v>
      </c>
      <c r="C39" s="86" t="s">
        <v>65</v>
      </c>
      <c r="D39" s="22">
        <v>8</v>
      </c>
      <c r="E39" s="22">
        <v>1</v>
      </c>
      <c r="F39" s="22">
        <v>1.2999999999999999E-2</v>
      </c>
      <c r="G39" s="78" t="s">
        <v>52</v>
      </c>
    </row>
    <row r="40" spans="1:11" ht="16.5" customHeight="1" x14ac:dyDescent="0.25">
      <c r="A40" s="117"/>
      <c r="B40" s="81"/>
      <c r="C40" s="86"/>
      <c r="D40" s="23">
        <v>12</v>
      </c>
      <c r="E40" s="23">
        <v>1</v>
      </c>
      <c r="F40" s="23">
        <v>5.6000000000000001E-2</v>
      </c>
      <c r="G40" s="79"/>
    </row>
    <row r="41" spans="1:11" ht="16.5" customHeight="1" x14ac:dyDescent="0.25">
      <c r="A41" s="117"/>
      <c r="B41" s="81"/>
      <c r="C41" s="86"/>
      <c r="D41" s="23">
        <v>24</v>
      </c>
      <c r="E41" s="23">
        <v>1</v>
      </c>
      <c r="F41" s="23">
        <v>0.26</v>
      </c>
      <c r="G41" s="79"/>
    </row>
    <row r="42" spans="1:11" ht="16.5" customHeight="1" x14ac:dyDescent="0.25">
      <c r="A42" s="117"/>
      <c r="B42" s="81"/>
      <c r="C42" s="86"/>
      <c r="D42" s="23">
        <v>36</v>
      </c>
      <c r="E42" s="23">
        <v>1</v>
      </c>
      <c r="F42" s="23">
        <v>0.67</v>
      </c>
      <c r="G42" s="79"/>
    </row>
    <row r="43" spans="1:11" ht="16.5" customHeight="1" x14ac:dyDescent="0.25">
      <c r="A43" s="117"/>
      <c r="B43" s="81"/>
      <c r="C43" s="86"/>
      <c r="D43" s="23">
        <v>40</v>
      </c>
      <c r="E43" s="23">
        <v>2</v>
      </c>
      <c r="F43" s="23">
        <v>1.68</v>
      </c>
      <c r="G43" s="79"/>
    </row>
    <row r="44" spans="1:11" ht="16.5" customHeight="1" x14ac:dyDescent="0.25">
      <c r="A44" s="117"/>
      <c r="B44" s="81"/>
      <c r="C44" s="86"/>
      <c r="D44" s="23">
        <v>48</v>
      </c>
      <c r="E44" s="23">
        <v>1</v>
      </c>
      <c r="F44" s="23">
        <v>1.3</v>
      </c>
      <c r="G44" s="79"/>
    </row>
    <row r="45" spans="1:11" ht="17.25" x14ac:dyDescent="0.35">
      <c r="A45" s="118"/>
      <c r="B45" s="82"/>
      <c r="C45" s="86"/>
      <c r="D45" s="15"/>
      <c r="E45" s="14">
        <f>SUM(E39:E44)</f>
        <v>7</v>
      </c>
      <c r="F45" s="69">
        <f>SUM(F39:F44)</f>
        <v>3.9790000000000001</v>
      </c>
      <c r="G45" s="79"/>
    </row>
    <row r="46" spans="1:11" ht="17.25" x14ac:dyDescent="0.35">
      <c r="A46" s="18"/>
      <c r="B46" s="18"/>
      <c r="C46" s="30"/>
      <c r="D46" s="26"/>
      <c r="E46" s="26"/>
      <c r="F46" s="26"/>
      <c r="G46" s="31"/>
    </row>
    <row r="47" spans="1:11" ht="16.5" customHeight="1" x14ac:dyDescent="0.25">
      <c r="A47" s="100">
        <v>7</v>
      </c>
      <c r="B47" s="83" t="s">
        <v>36</v>
      </c>
      <c r="C47" s="86" t="s">
        <v>66</v>
      </c>
      <c r="D47" s="22">
        <v>8</v>
      </c>
      <c r="E47" s="22">
        <v>27</v>
      </c>
      <c r="F47" s="22">
        <v>0.35099999999999998</v>
      </c>
      <c r="G47" s="89" t="s">
        <v>51</v>
      </c>
    </row>
    <row r="48" spans="1:11" ht="16.5" customHeight="1" x14ac:dyDescent="0.25">
      <c r="A48" s="101"/>
      <c r="B48" s="84"/>
      <c r="C48" s="86"/>
      <c r="D48" s="23">
        <v>12</v>
      </c>
      <c r="E48" s="23">
        <v>45</v>
      </c>
      <c r="F48" s="23">
        <v>2.52</v>
      </c>
      <c r="G48" s="89"/>
    </row>
    <row r="49" spans="1:7" ht="16.5" customHeight="1" x14ac:dyDescent="0.25">
      <c r="A49" s="101"/>
      <c r="B49" s="84"/>
      <c r="C49" s="86"/>
      <c r="D49" s="23">
        <v>16</v>
      </c>
      <c r="E49" s="23">
        <v>46</v>
      </c>
      <c r="F49" s="23">
        <v>4.5540000000000003</v>
      </c>
      <c r="G49" s="89"/>
    </row>
    <row r="50" spans="1:7" ht="16.5" customHeight="1" x14ac:dyDescent="0.25">
      <c r="A50" s="101"/>
      <c r="B50" s="84"/>
      <c r="C50" s="86"/>
      <c r="D50" s="23">
        <v>20</v>
      </c>
      <c r="E50" s="23">
        <v>59</v>
      </c>
      <c r="F50" s="23">
        <v>10.029999999999999</v>
      </c>
      <c r="G50" s="89"/>
    </row>
    <row r="51" spans="1:7" ht="16.5" customHeight="1" x14ac:dyDescent="0.25">
      <c r="A51" s="101"/>
      <c r="B51" s="84"/>
      <c r="C51" s="86"/>
      <c r="D51" s="23">
        <v>24</v>
      </c>
      <c r="E51" s="23">
        <v>44</v>
      </c>
      <c r="F51" s="23">
        <v>11.44</v>
      </c>
      <c r="G51" s="89"/>
    </row>
    <row r="52" spans="1:7" ht="16.5" customHeight="1" x14ac:dyDescent="0.25">
      <c r="A52" s="101"/>
      <c r="B52" s="84"/>
      <c r="C52" s="86"/>
      <c r="D52" s="23">
        <v>28</v>
      </c>
      <c r="E52" s="23">
        <v>30</v>
      </c>
      <c r="F52" s="23">
        <v>11.1</v>
      </c>
      <c r="G52" s="89"/>
    </row>
    <row r="53" spans="1:7" ht="16.5" customHeight="1" x14ac:dyDescent="0.25">
      <c r="A53" s="101"/>
      <c r="B53" s="84"/>
      <c r="C53" s="86"/>
      <c r="D53" s="23">
        <v>32</v>
      </c>
      <c r="E53" s="23">
        <v>24</v>
      </c>
      <c r="F53" s="23">
        <v>22.8</v>
      </c>
      <c r="G53" s="89"/>
    </row>
    <row r="54" spans="1:7" ht="16.5" customHeight="1" x14ac:dyDescent="0.25">
      <c r="A54" s="101"/>
      <c r="B54" s="84"/>
      <c r="C54" s="86"/>
      <c r="D54" s="23">
        <v>36</v>
      </c>
      <c r="E54" s="23">
        <v>27</v>
      </c>
      <c r="F54" s="23">
        <v>18.09</v>
      </c>
      <c r="G54" s="89"/>
    </row>
    <row r="55" spans="1:7" ht="16.5" customHeight="1" x14ac:dyDescent="0.25">
      <c r="A55" s="101"/>
      <c r="B55" s="84"/>
      <c r="C55" s="86"/>
      <c r="D55" s="23">
        <v>40</v>
      </c>
      <c r="E55" s="23">
        <v>17</v>
      </c>
      <c r="F55" s="23">
        <v>14.28</v>
      </c>
      <c r="G55" s="89"/>
    </row>
    <row r="56" spans="1:7" ht="16.5" customHeight="1" x14ac:dyDescent="0.25">
      <c r="A56" s="101"/>
      <c r="B56" s="84"/>
      <c r="C56" s="86"/>
      <c r="D56" s="23">
        <v>44</v>
      </c>
      <c r="E56" s="23">
        <v>3</v>
      </c>
      <c r="F56" s="23">
        <v>3.18</v>
      </c>
      <c r="G56" s="89"/>
    </row>
    <row r="57" spans="1:7" x14ac:dyDescent="0.25">
      <c r="A57" s="101"/>
      <c r="B57" s="84"/>
      <c r="C57" s="86"/>
      <c r="D57" s="15">
        <v>48</v>
      </c>
      <c r="E57" s="23">
        <v>4</v>
      </c>
      <c r="F57" s="23">
        <v>5.2</v>
      </c>
      <c r="G57" s="89"/>
    </row>
    <row r="58" spans="1:7" ht="16.5" customHeight="1" x14ac:dyDescent="0.25">
      <c r="A58" s="101"/>
      <c r="B58" s="84"/>
      <c r="C58" s="86"/>
      <c r="D58" s="23">
        <v>52</v>
      </c>
      <c r="E58" s="23">
        <v>2</v>
      </c>
      <c r="F58" s="23">
        <v>3.1</v>
      </c>
      <c r="G58" s="89"/>
    </row>
    <row r="59" spans="1:7" ht="16.5" customHeight="1" x14ac:dyDescent="0.25">
      <c r="A59" s="101"/>
      <c r="B59" s="84"/>
      <c r="C59" s="86"/>
      <c r="D59" s="23">
        <v>56</v>
      </c>
      <c r="E59" s="23">
        <v>5</v>
      </c>
      <c r="F59" s="23">
        <v>9.1999999999999993</v>
      </c>
      <c r="G59" s="89"/>
    </row>
    <row r="60" spans="1:7" ht="16.5" customHeight="1" x14ac:dyDescent="0.25">
      <c r="A60" s="101"/>
      <c r="B60" s="84"/>
      <c r="C60" s="86"/>
      <c r="D60" s="23">
        <v>60</v>
      </c>
      <c r="E60" s="23">
        <v>1</v>
      </c>
      <c r="F60" s="23">
        <v>2.15</v>
      </c>
      <c r="G60" s="89"/>
    </row>
    <row r="61" spans="1:7" ht="16.5" customHeight="1" x14ac:dyDescent="0.25">
      <c r="A61" s="101"/>
      <c r="B61" s="84"/>
      <c r="C61" s="86"/>
      <c r="D61" s="23">
        <v>72</v>
      </c>
      <c r="E61" s="23">
        <v>1</v>
      </c>
      <c r="F61" s="23">
        <v>3.18</v>
      </c>
      <c r="G61" s="89"/>
    </row>
    <row r="62" spans="1:7" ht="16.5" customHeight="1" x14ac:dyDescent="0.25">
      <c r="A62" s="101"/>
      <c r="B62" s="84"/>
      <c r="C62" s="86"/>
      <c r="D62" s="23">
        <v>76</v>
      </c>
      <c r="E62" s="23">
        <v>1</v>
      </c>
      <c r="F62" s="23">
        <v>3.58</v>
      </c>
      <c r="G62" s="89"/>
    </row>
    <row r="63" spans="1:7" ht="17.25" x14ac:dyDescent="0.25">
      <c r="A63" s="102"/>
      <c r="B63" s="85"/>
      <c r="C63" s="86"/>
      <c r="D63" s="20"/>
      <c r="E63" s="16">
        <f>SUM(E47:E62)</f>
        <v>336</v>
      </c>
      <c r="F63" s="72">
        <f>SUM(F47:F62)</f>
        <v>124.75500000000002</v>
      </c>
      <c r="G63" s="89"/>
    </row>
    <row r="64" spans="1:7" ht="17.25" x14ac:dyDescent="0.35">
      <c r="A64" s="19"/>
      <c r="B64" s="19"/>
      <c r="C64" s="33"/>
      <c r="D64" s="18"/>
      <c r="E64" s="18"/>
      <c r="F64" s="18"/>
      <c r="G64" s="34"/>
    </row>
    <row r="65" spans="1:11" ht="16.5" customHeight="1" x14ac:dyDescent="0.25">
      <c r="A65" s="100">
        <v>8</v>
      </c>
      <c r="B65" s="80" t="s">
        <v>37</v>
      </c>
      <c r="C65" s="87" t="s">
        <v>67</v>
      </c>
      <c r="D65" s="22">
        <v>8</v>
      </c>
      <c r="E65" s="22">
        <v>1</v>
      </c>
      <c r="F65" s="22">
        <v>1.2999999999999999E-2</v>
      </c>
      <c r="G65" s="100" t="s">
        <v>51</v>
      </c>
      <c r="J65" s="45"/>
      <c r="K65" s="44"/>
    </row>
    <row r="66" spans="1:11" ht="16.5" customHeight="1" x14ac:dyDescent="0.25">
      <c r="A66" s="101"/>
      <c r="B66" s="81"/>
      <c r="C66" s="88"/>
      <c r="D66" s="23">
        <v>12</v>
      </c>
      <c r="E66" s="23">
        <v>11</v>
      </c>
      <c r="F66" s="23">
        <v>0.61599999999999999</v>
      </c>
      <c r="G66" s="101"/>
      <c r="J66" s="45"/>
      <c r="K66" s="44"/>
    </row>
    <row r="67" spans="1:11" ht="16.5" customHeight="1" x14ac:dyDescent="0.25">
      <c r="A67" s="101"/>
      <c r="B67" s="81"/>
      <c r="C67" s="88"/>
      <c r="D67" s="23">
        <v>16</v>
      </c>
      <c r="E67" s="23">
        <v>13</v>
      </c>
      <c r="F67" s="23">
        <v>1.2869999999999999</v>
      </c>
      <c r="G67" s="101"/>
      <c r="J67" s="45"/>
      <c r="K67" s="44"/>
    </row>
    <row r="68" spans="1:11" ht="16.5" customHeight="1" x14ac:dyDescent="0.25">
      <c r="A68" s="101"/>
      <c r="B68" s="81"/>
      <c r="C68" s="88"/>
      <c r="D68" s="23">
        <v>20</v>
      </c>
      <c r="E68" s="23">
        <v>4</v>
      </c>
      <c r="F68" s="23">
        <v>0.68</v>
      </c>
      <c r="G68" s="101"/>
      <c r="J68" s="45"/>
      <c r="K68" s="44"/>
    </row>
    <row r="69" spans="1:11" ht="16.5" customHeight="1" x14ac:dyDescent="0.25">
      <c r="A69" s="101"/>
      <c r="B69" s="81"/>
      <c r="C69" s="88"/>
      <c r="D69" s="23">
        <v>24</v>
      </c>
      <c r="E69" s="23">
        <v>2</v>
      </c>
      <c r="F69" s="23">
        <v>0.52</v>
      </c>
      <c r="G69" s="101"/>
    </row>
    <row r="70" spans="1:11" ht="16.5" customHeight="1" x14ac:dyDescent="0.25">
      <c r="A70" s="101"/>
      <c r="B70" s="81"/>
      <c r="C70" s="88"/>
      <c r="D70" s="23">
        <v>28</v>
      </c>
      <c r="E70" s="23">
        <v>2</v>
      </c>
      <c r="F70" s="23">
        <v>0.74</v>
      </c>
      <c r="G70" s="101"/>
    </row>
    <row r="71" spans="1:11" ht="16.5" customHeight="1" x14ac:dyDescent="0.25">
      <c r="A71" s="101"/>
      <c r="B71" s="81"/>
      <c r="C71" s="88"/>
      <c r="D71" s="23">
        <v>32</v>
      </c>
      <c r="E71" s="23">
        <v>2</v>
      </c>
      <c r="F71" s="23">
        <v>1.9</v>
      </c>
      <c r="G71" s="101"/>
    </row>
    <row r="72" spans="1:11" ht="16.5" customHeight="1" x14ac:dyDescent="0.25">
      <c r="A72" s="101"/>
      <c r="B72" s="81"/>
      <c r="C72" s="88"/>
      <c r="D72" s="23">
        <v>36</v>
      </c>
      <c r="E72" s="23">
        <v>1</v>
      </c>
      <c r="F72" s="23">
        <v>0.67</v>
      </c>
      <c r="G72" s="101"/>
    </row>
    <row r="73" spans="1:11" ht="17.25" x14ac:dyDescent="0.35">
      <c r="A73" s="102"/>
      <c r="B73" s="82"/>
      <c r="C73" s="88"/>
      <c r="D73" s="15"/>
      <c r="E73" s="14">
        <f>SUM(E65:E72)</f>
        <v>36</v>
      </c>
      <c r="F73" s="69">
        <f>SUM(F65:F72)</f>
        <v>6.4260000000000002</v>
      </c>
      <c r="G73" s="102"/>
    </row>
    <row r="74" spans="1:11" ht="17.25" x14ac:dyDescent="0.3">
      <c r="A74" s="35"/>
      <c r="B74" s="35"/>
      <c r="C74" s="50"/>
      <c r="D74" s="37"/>
      <c r="E74" s="37"/>
      <c r="F74" s="37"/>
      <c r="G74" s="38"/>
    </row>
    <row r="75" spans="1:11" ht="17.25" x14ac:dyDescent="0.3">
      <c r="A75" s="16">
        <v>9</v>
      </c>
      <c r="B75" s="75" t="s">
        <v>38</v>
      </c>
      <c r="C75" s="48" t="s">
        <v>60</v>
      </c>
      <c r="D75" s="22">
        <v>16</v>
      </c>
      <c r="E75" s="16">
        <v>1</v>
      </c>
      <c r="F75" s="72">
        <v>9.9000000000000005E-2</v>
      </c>
      <c r="G75" s="52" t="s">
        <v>53</v>
      </c>
    </row>
    <row r="76" spans="1:11" ht="17.25" x14ac:dyDescent="0.3">
      <c r="A76" s="35"/>
      <c r="B76" s="35"/>
      <c r="C76" s="36"/>
      <c r="D76" s="37"/>
      <c r="E76" s="37"/>
      <c r="F76" s="37"/>
      <c r="G76" s="38"/>
    </row>
    <row r="77" spans="1:11" ht="16.5" customHeight="1" x14ac:dyDescent="0.25">
      <c r="A77" s="100">
        <v>10</v>
      </c>
      <c r="B77" s="80" t="s">
        <v>39</v>
      </c>
      <c r="C77" s="103" t="s">
        <v>69</v>
      </c>
      <c r="D77" s="22">
        <v>8</v>
      </c>
      <c r="E77" s="22">
        <v>4</v>
      </c>
      <c r="F77" s="22">
        <v>0.104</v>
      </c>
      <c r="G77" s="99" t="s">
        <v>52</v>
      </c>
    </row>
    <row r="78" spans="1:11" ht="16.5" customHeight="1" x14ac:dyDescent="0.25">
      <c r="A78" s="101"/>
      <c r="B78" s="81"/>
      <c r="C78" s="104"/>
      <c r="D78" s="23">
        <v>12</v>
      </c>
      <c r="E78" s="23">
        <v>3</v>
      </c>
      <c r="F78" s="23">
        <v>0.252</v>
      </c>
      <c r="G78" s="99"/>
    </row>
    <row r="79" spans="1:11" ht="16.5" customHeight="1" x14ac:dyDescent="0.25">
      <c r="A79" s="101"/>
      <c r="B79" s="81"/>
      <c r="C79" s="104"/>
      <c r="D79" s="23">
        <v>28</v>
      </c>
      <c r="E79" s="23">
        <v>1</v>
      </c>
      <c r="F79" s="23">
        <v>0.66</v>
      </c>
      <c r="G79" s="99"/>
    </row>
    <row r="80" spans="1:11" ht="16.5" customHeight="1" x14ac:dyDescent="0.25">
      <c r="A80" s="101"/>
      <c r="B80" s="81"/>
      <c r="C80" s="104"/>
      <c r="D80" s="23">
        <v>36</v>
      </c>
      <c r="E80" s="23">
        <v>1</v>
      </c>
      <c r="F80" s="23">
        <v>1.19</v>
      </c>
      <c r="G80" s="99"/>
    </row>
    <row r="81" spans="1:7" ht="17.25" x14ac:dyDescent="0.25">
      <c r="A81" s="102"/>
      <c r="B81" s="82"/>
      <c r="C81" s="104"/>
      <c r="D81" s="16"/>
      <c r="E81" s="16">
        <f>SUM(E77:E80)</f>
        <v>9</v>
      </c>
      <c r="F81" s="72">
        <f>SUM(F77:F80)</f>
        <v>2.206</v>
      </c>
      <c r="G81" s="99"/>
    </row>
    <row r="82" spans="1:7" ht="17.25" x14ac:dyDescent="0.25">
      <c r="A82" s="35"/>
      <c r="B82" s="35"/>
      <c r="C82" s="39"/>
      <c r="D82" s="37"/>
      <c r="E82" s="37"/>
      <c r="F82" s="37"/>
      <c r="G82" s="40"/>
    </row>
    <row r="83" spans="1:7" ht="16.5" customHeight="1" x14ac:dyDescent="0.25">
      <c r="A83" s="100">
        <v>11</v>
      </c>
      <c r="B83" s="80" t="s">
        <v>40</v>
      </c>
      <c r="C83" s="94" t="s">
        <v>70</v>
      </c>
      <c r="D83" s="22">
        <v>8</v>
      </c>
      <c r="E83" s="22">
        <v>17</v>
      </c>
      <c r="F83" s="22">
        <v>0.374</v>
      </c>
      <c r="G83" s="89" t="s">
        <v>51</v>
      </c>
    </row>
    <row r="84" spans="1:7" ht="16.5" customHeight="1" x14ac:dyDescent="0.25">
      <c r="A84" s="101"/>
      <c r="B84" s="81"/>
      <c r="C84" s="95"/>
      <c r="D84" s="23">
        <v>12</v>
      </c>
      <c r="E84" s="23">
        <v>32</v>
      </c>
      <c r="F84" s="23">
        <v>2.1120000000000001</v>
      </c>
      <c r="G84" s="89"/>
    </row>
    <row r="85" spans="1:7" ht="16.5" customHeight="1" x14ac:dyDescent="0.25">
      <c r="A85" s="101"/>
      <c r="B85" s="81"/>
      <c r="C85" s="95"/>
      <c r="D85" s="23">
        <v>16</v>
      </c>
      <c r="E85" s="23">
        <v>36</v>
      </c>
      <c r="F85" s="23">
        <v>4.32</v>
      </c>
      <c r="G85" s="89"/>
    </row>
    <row r="86" spans="1:7" ht="16.5" customHeight="1" x14ac:dyDescent="0.25">
      <c r="A86" s="101"/>
      <c r="B86" s="81"/>
      <c r="C86" s="95"/>
      <c r="D86" s="23">
        <v>20</v>
      </c>
      <c r="E86" s="23">
        <v>39</v>
      </c>
      <c r="F86" s="23">
        <v>8.19</v>
      </c>
      <c r="G86" s="89"/>
    </row>
    <row r="87" spans="1:7" ht="16.5" customHeight="1" x14ac:dyDescent="0.25">
      <c r="A87" s="101"/>
      <c r="B87" s="81"/>
      <c r="C87" s="95"/>
      <c r="D87" s="23">
        <v>24</v>
      </c>
      <c r="E87" s="23">
        <v>29</v>
      </c>
      <c r="F87" s="23">
        <v>9.2799999999999994</v>
      </c>
      <c r="G87" s="89"/>
    </row>
    <row r="88" spans="1:7" ht="16.5" customHeight="1" x14ac:dyDescent="0.25">
      <c r="A88" s="101"/>
      <c r="B88" s="81"/>
      <c r="C88" s="95"/>
      <c r="D88" s="23">
        <v>28</v>
      </c>
      <c r="E88" s="23">
        <v>26</v>
      </c>
      <c r="F88" s="23">
        <v>12.48</v>
      </c>
      <c r="G88" s="89"/>
    </row>
    <row r="89" spans="1:7" ht="16.5" customHeight="1" x14ac:dyDescent="0.25">
      <c r="A89" s="101"/>
      <c r="B89" s="81"/>
      <c r="C89" s="95"/>
      <c r="D89" s="23">
        <v>32</v>
      </c>
      <c r="E89" s="23">
        <v>21</v>
      </c>
      <c r="F89" s="23">
        <v>13.86</v>
      </c>
      <c r="G89" s="89"/>
    </row>
    <row r="90" spans="1:7" ht="16.5" customHeight="1" x14ac:dyDescent="0.25">
      <c r="A90" s="101"/>
      <c r="B90" s="81"/>
      <c r="C90" s="95"/>
      <c r="D90" s="23">
        <v>36</v>
      </c>
      <c r="E90" s="23">
        <v>19</v>
      </c>
      <c r="F90" s="23">
        <v>16.53</v>
      </c>
      <c r="G90" s="89"/>
    </row>
    <row r="91" spans="1:7" ht="16.5" customHeight="1" x14ac:dyDescent="0.25">
      <c r="A91" s="101"/>
      <c r="B91" s="81"/>
      <c r="C91" s="95"/>
      <c r="D91" s="23">
        <v>40</v>
      </c>
      <c r="E91" s="23">
        <v>20</v>
      </c>
      <c r="F91" s="23">
        <v>22.2</v>
      </c>
      <c r="G91" s="89"/>
    </row>
    <row r="92" spans="1:7" ht="16.5" customHeight="1" x14ac:dyDescent="0.25">
      <c r="A92" s="101"/>
      <c r="B92" s="81"/>
      <c r="C92" s="95"/>
      <c r="D92" s="23">
        <v>44</v>
      </c>
      <c r="E92" s="23">
        <v>8</v>
      </c>
      <c r="F92" s="23">
        <v>11.12</v>
      </c>
      <c r="G92" s="89"/>
    </row>
    <row r="93" spans="1:7" ht="16.5" customHeight="1" x14ac:dyDescent="0.25">
      <c r="A93" s="101"/>
      <c r="B93" s="81"/>
      <c r="C93" s="95"/>
      <c r="D93" s="23">
        <v>48</v>
      </c>
      <c r="E93" s="23">
        <v>12</v>
      </c>
      <c r="F93" s="23">
        <v>20.64</v>
      </c>
      <c r="G93" s="89"/>
    </row>
    <row r="94" spans="1:7" ht="16.5" customHeight="1" x14ac:dyDescent="0.25">
      <c r="A94" s="101"/>
      <c r="B94" s="81"/>
      <c r="C94" s="95"/>
      <c r="D94" s="23">
        <v>52</v>
      </c>
      <c r="E94" s="23">
        <v>1</v>
      </c>
      <c r="F94" s="23">
        <v>2.06</v>
      </c>
      <c r="G94" s="89"/>
    </row>
    <row r="95" spans="1:7" ht="16.5" customHeight="1" x14ac:dyDescent="0.25">
      <c r="A95" s="101"/>
      <c r="B95" s="81"/>
      <c r="C95" s="95"/>
      <c r="D95" s="23">
        <v>56</v>
      </c>
      <c r="E95" s="23">
        <v>3</v>
      </c>
      <c r="F95" s="23">
        <v>7.38</v>
      </c>
      <c r="G95" s="89"/>
    </row>
    <row r="96" spans="1:7" ht="16.5" customHeight="1" x14ac:dyDescent="0.25">
      <c r="A96" s="101"/>
      <c r="B96" s="81"/>
      <c r="C96" s="95"/>
      <c r="D96" s="23">
        <v>60</v>
      </c>
      <c r="E96" s="23">
        <v>6</v>
      </c>
      <c r="F96" s="23">
        <v>17.22</v>
      </c>
      <c r="G96" s="89"/>
    </row>
    <row r="97" spans="1:7" ht="16.5" customHeight="1" x14ac:dyDescent="0.25">
      <c r="A97" s="101"/>
      <c r="B97" s="81"/>
      <c r="C97" s="95"/>
      <c r="D97" s="23">
        <v>64</v>
      </c>
      <c r="E97" s="23">
        <v>1</v>
      </c>
      <c r="F97" s="23">
        <v>3.33</v>
      </c>
      <c r="G97" s="89"/>
    </row>
    <row r="98" spans="1:7" ht="17.25" x14ac:dyDescent="0.35">
      <c r="A98" s="102"/>
      <c r="B98" s="82"/>
      <c r="C98" s="95"/>
      <c r="D98" s="15"/>
      <c r="E98" s="14">
        <f>SUM(E83:E97)</f>
        <v>270</v>
      </c>
      <c r="F98" s="69">
        <f>SUM(F83:F97)</f>
        <v>151.09600000000003</v>
      </c>
      <c r="G98" s="89"/>
    </row>
    <row r="99" spans="1:7" ht="17.25" x14ac:dyDescent="0.35">
      <c r="A99" s="18"/>
      <c r="B99" s="18"/>
      <c r="C99" s="41"/>
      <c r="D99" s="26"/>
      <c r="E99" s="26"/>
      <c r="F99" s="26"/>
      <c r="G99" s="41"/>
    </row>
    <row r="100" spans="1:7" ht="23.25" x14ac:dyDescent="0.35">
      <c r="A100" s="14"/>
      <c r="B100" s="14" t="s">
        <v>49</v>
      </c>
      <c r="C100" s="47"/>
      <c r="D100" s="15"/>
      <c r="E100" s="74">
        <f>E98+E81+E75+E63+E45+E37+E31+E26+E22+E20+E73</f>
        <v>680</v>
      </c>
      <c r="F100" s="73">
        <f>F98+F81+F75+F63+F45+F37+F31+F26+F22+F20+F73</f>
        <v>298.43700000000001</v>
      </c>
      <c r="G100" s="47"/>
    </row>
    <row r="101" spans="1:7" ht="17.25" x14ac:dyDescent="0.35">
      <c r="A101" s="14"/>
      <c r="B101" s="14"/>
      <c r="C101" s="47"/>
      <c r="D101" s="15"/>
      <c r="E101" s="15"/>
      <c r="F101" s="15"/>
      <c r="G101" s="47"/>
    </row>
    <row r="102" spans="1:7" ht="17.25" x14ac:dyDescent="0.35">
      <c r="A102" s="14"/>
      <c r="B102" s="14"/>
      <c r="C102" s="47"/>
      <c r="D102" s="15"/>
      <c r="E102" s="15"/>
      <c r="F102" s="15"/>
      <c r="G102" s="47"/>
    </row>
    <row r="103" spans="1:7" ht="18" thickBot="1" x14ac:dyDescent="0.4">
      <c r="A103" s="56"/>
      <c r="B103" s="56"/>
      <c r="C103" s="57"/>
      <c r="D103" s="58"/>
      <c r="E103" s="58"/>
      <c r="F103" s="58"/>
      <c r="G103" s="57"/>
    </row>
    <row r="104" spans="1:7" ht="15.75" customHeight="1" x14ac:dyDescent="0.25">
      <c r="A104" s="121" t="s">
        <v>57</v>
      </c>
      <c r="B104" s="122"/>
      <c r="C104" s="122"/>
      <c r="D104" s="122"/>
      <c r="E104" s="122"/>
      <c r="F104" s="123"/>
      <c r="G104" s="96" t="s">
        <v>21</v>
      </c>
    </row>
    <row r="105" spans="1:7" ht="16.5" customHeight="1" x14ac:dyDescent="0.25">
      <c r="A105" s="124"/>
      <c r="B105" s="125"/>
      <c r="C105" s="125"/>
      <c r="D105" s="125"/>
      <c r="E105" s="125"/>
      <c r="F105" s="126"/>
      <c r="G105" s="97"/>
    </row>
    <row r="106" spans="1:7" ht="15" customHeight="1" thickBot="1" x14ac:dyDescent="0.3">
      <c r="A106" s="124"/>
      <c r="B106" s="125"/>
      <c r="C106" s="125"/>
      <c r="D106" s="125"/>
      <c r="E106" s="125"/>
      <c r="F106" s="126"/>
      <c r="G106" s="98"/>
    </row>
    <row r="107" spans="1:7" ht="15.75" x14ac:dyDescent="0.3">
      <c r="A107" s="90" t="s">
        <v>36</v>
      </c>
      <c r="B107" s="91"/>
      <c r="C107" s="59">
        <v>81</v>
      </c>
      <c r="D107" s="59" t="s">
        <v>54</v>
      </c>
      <c r="E107" s="59">
        <v>0.05</v>
      </c>
      <c r="F107" s="65" t="s">
        <v>55</v>
      </c>
      <c r="G107" s="62"/>
    </row>
    <row r="108" spans="1:7" ht="15.75" x14ac:dyDescent="0.3">
      <c r="A108" s="92" t="s">
        <v>40</v>
      </c>
      <c r="B108" s="93"/>
      <c r="C108" s="21">
        <v>21</v>
      </c>
      <c r="D108" s="21" t="s">
        <v>54</v>
      </c>
      <c r="E108" s="21">
        <v>0.08</v>
      </c>
      <c r="F108" s="66" t="s">
        <v>55</v>
      </c>
      <c r="G108" s="63"/>
    </row>
    <row r="109" spans="1:7" ht="15.75" x14ac:dyDescent="0.3">
      <c r="A109" s="92" t="s">
        <v>56</v>
      </c>
      <c r="B109" s="93"/>
      <c r="C109" s="21">
        <v>185</v>
      </c>
      <c r="D109" s="21" t="s">
        <v>54</v>
      </c>
      <c r="E109" s="21">
        <v>0.2</v>
      </c>
      <c r="F109" s="66" t="s">
        <v>55</v>
      </c>
      <c r="G109" s="63"/>
    </row>
    <row r="110" spans="1:7" ht="15.75" x14ac:dyDescent="0.3">
      <c r="A110" s="55"/>
      <c r="B110" s="53"/>
      <c r="C110" s="21"/>
      <c r="D110" s="21"/>
      <c r="E110" s="21"/>
      <c r="F110" s="66"/>
      <c r="G110" s="63"/>
    </row>
    <row r="111" spans="1:7" ht="15.75" customHeight="1" x14ac:dyDescent="0.35">
      <c r="A111" s="119" t="s">
        <v>30</v>
      </c>
      <c r="B111" s="120"/>
      <c r="C111" s="54">
        <f>SUM(C107:C110)</f>
        <v>287</v>
      </c>
      <c r="D111" s="54" t="s">
        <v>54</v>
      </c>
      <c r="E111" s="54">
        <f>SUM(E107:E110)</f>
        <v>0.33</v>
      </c>
      <c r="F111" s="67" t="s">
        <v>55</v>
      </c>
      <c r="G111" s="63"/>
    </row>
    <row r="112" spans="1:7" ht="16.5" thickBot="1" x14ac:dyDescent="0.35">
      <c r="A112" s="60"/>
      <c r="B112" s="61"/>
      <c r="C112" s="61"/>
      <c r="D112" s="61"/>
      <c r="E112" s="61"/>
      <c r="F112" s="68"/>
      <c r="G112" s="64"/>
    </row>
  </sheetData>
  <mergeCells count="57">
    <mergeCell ref="A77:A81"/>
    <mergeCell ref="A83:A98"/>
    <mergeCell ref="A28:A31"/>
    <mergeCell ref="A33:A37"/>
    <mergeCell ref="A39:A45"/>
    <mergeCell ref="A47:A63"/>
    <mergeCell ref="A65:A73"/>
    <mergeCell ref="A109:B109"/>
    <mergeCell ref="A111:B111"/>
    <mergeCell ref="A104:F106"/>
    <mergeCell ref="A7:G7"/>
    <mergeCell ref="A1:G1"/>
    <mergeCell ref="A2:G2"/>
    <mergeCell ref="A4:G4"/>
    <mergeCell ref="A5:G5"/>
    <mergeCell ref="A6:G6"/>
    <mergeCell ref="A8:G8"/>
    <mergeCell ref="A9:A13"/>
    <mergeCell ref="B9:B13"/>
    <mergeCell ref="C9:C13"/>
    <mergeCell ref="D9:D13"/>
    <mergeCell ref="E9:E13"/>
    <mergeCell ref="F9:F13"/>
    <mergeCell ref="G9:G13"/>
    <mergeCell ref="G33:G37"/>
    <mergeCell ref="C33:C37"/>
    <mergeCell ref="A23:B23"/>
    <mergeCell ref="G15:G20"/>
    <mergeCell ref="G24:G26"/>
    <mergeCell ref="C15:C20"/>
    <mergeCell ref="C24:C26"/>
    <mergeCell ref="B24:B26"/>
    <mergeCell ref="B28:B31"/>
    <mergeCell ref="B15:B20"/>
    <mergeCell ref="B33:B37"/>
    <mergeCell ref="C28:C31"/>
    <mergeCell ref="G28:G31"/>
    <mergeCell ref="A15:A20"/>
    <mergeCell ref="A24:A26"/>
    <mergeCell ref="G77:G81"/>
    <mergeCell ref="G65:G73"/>
    <mergeCell ref="G47:G63"/>
    <mergeCell ref="C77:C81"/>
    <mergeCell ref="B77:B81"/>
    <mergeCell ref="G83:G98"/>
    <mergeCell ref="A107:B107"/>
    <mergeCell ref="A108:B108"/>
    <mergeCell ref="C83:C98"/>
    <mergeCell ref="B83:B98"/>
    <mergeCell ref="G104:G106"/>
    <mergeCell ref="G39:G45"/>
    <mergeCell ref="B39:B45"/>
    <mergeCell ref="B47:B63"/>
    <mergeCell ref="C47:C63"/>
    <mergeCell ref="C65:C73"/>
    <mergeCell ref="B65:B73"/>
    <mergeCell ref="C39:C45"/>
  </mergeCells>
  <pageMargins left="0.7" right="0.7" top="0.75" bottom="0.75" header="0.3" footer="0.3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76" workbookViewId="0">
      <selection activeCell="D37" sqref="D37"/>
    </sheetView>
  </sheetViews>
  <sheetFormatPr defaultRowHeight="15" x14ac:dyDescent="0.25"/>
  <sheetData>
    <row r="1" spans="1:13" ht="21" x14ac:dyDescent="0.4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x14ac:dyDescent="0.25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x14ac:dyDescent="0.25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3" x14ac:dyDescent="0.25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3" x14ac:dyDescent="0.25">
      <c r="A5" s="141" t="s">
        <v>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x14ac:dyDescent="0.25">
      <c r="A6" s="141" t="s">
        <v>5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1:13" x14ac:dyDescent="0.25">
      <c r="A7" s="141" t="s">
        <v>6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</row>
    <row r="8" spans="1:13" x14ac:dyDescent="0.25">
      <c r="A8" s="141" t="s">
        <v>7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3" x14ac:dyDescent="0.25">
      <c r="A9" s="141" t="s">
        <v>8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</row>
    <row r="10" spans="1:13" x14ac:dyDescent="0.25">
      <c r="A10" s="141" t="s">
        <v>9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</row>
    <row r="11" spans="1:13" x14ac:dyDescent="0.25">
      <c r="A11" s="141" t="s">
        <v>10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x14ac:dyDescent="0.25">
      <c r="A12" s="143" t="s">
        <v>11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x14ac:dyDescent="0.25">
      <c r="A13" s="141" t="s">
        <v>12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</row>
    <row r="14" spans="1:13" x14ac:dyDescent="0.25">
      <c r="A14" s="141" t="s">
        <v>13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</row>
    <row r="15" spans="1:13" x14ac:dyDescent="0.25">
      <c r="A15" s="141" t="s">
        <v>14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</row>
    <row r="16" spans="1:13" x14ac:dyDescent="0.25">
      <c r="A16" s="4"/>
      <c r="B16" s="4"/>
      <c r="C16" s="144" t="s">
        <v>15</v>
      </c>
      <c r="D16" s="144"/>
      <c r="E16" s="144"/>
      <c r="F16" s="144" t="s">
        <v>16</v>
      </c>
      <c r="G16" s="144"/>
      <c r="H16" s="144" t="s">
        <v>17</v>
      </c>
      <c r="I16" s="144"/>
      <c r="J16" s="9"/>
      <c r="K16" s="4"/>
      <c r="L16" s="4"/>
      <c r="M16" s="4"/>
    </row>
    <row r="17" spans="1:13" x14ac:dyDescent="0.25">
      <c r="A17" s="4"/>
      <c r="B17" s="4"/>
      <c r="C17" s="139"/>
      <c r="D17" s="139"/>
      <c r="E17" s="139"/>
      <c r="F17" s="139"/>
      <c r="G17" s="139"/>
      <c r="H17" s="139"/>
      <c r="I17" s="139"/>
      <c r="J17" s="9"/>
      <c r="K17" s="4"/>
      <c r="L17" s="4"/>
      <c r="M17" s="4"/>
    </row>
    <row r="18" spans="1:13" x14ac:dyDescent="0.25">
      <c r="A18" s="4"/>
      <c r="B18" s="4"/>
      <c r="C18" s="139"/>
      <c r="D18" s="139"/>
      <c r="E18" s="139"/>
      <c r="F18" s="139"/>
      <c r="G18" s="139"/>
      <c r="H18" s="139"/>
      <c r="I18" s="139"/>
      <c r="J18" s="9"/>
      <c r="K18" s="4"/>
      <c r="L18" s="4"/>
      <c r="M18" s="4"/>
    </row>
    <row r="19" spans="1:13" x14ac:dyDescent="0.25">
      <c r="A19" s="4"/>
      <c r="B19" s="4"/>
      <c r="C19" s="139"/>
      <c r="D19" s="139"/>
      <c r="E19" s="139"/>
      <c r="F19" s="139"/>
      <c r="G19" s="139"/>
      <c r="H19" s="139"/>
      <c r="I19" s="139"/>
      <c r="J19" s="9"/>
      <c r="K19" s="4"/>
      <c r="L19" s="4"/>
      <c r="M19" s="4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137" t="s">
        <v>18</v>
      </c>
      <c r="B21" s="137" t="s">
        <v>16</v>
      </c>
      <c r="C21" s="138" t="s">
        <v>19</v>
      </c>
      <c r="D21" s="137" t="s">
        <v>20</v>
      </c>
      <c r="E21" s="137"/>
      <c r="F21" s="137"/>
      <c r="G21" s="137"/>
      <c r="H21" s="137"/>
      <c r="I21" s="137"/>
      <c r="J21" s="137"/>
      <c r="K21" s="137"/>
      <c r="L21" s="137"/>
      <c r="M21" s="138" t="s">
        <v>21</v>
      </c>
    </row>
    <row r="22" spans="1:13" x14ac:dyDescent="0.25">
      <c r="A22" s="137"/>
      <c r="B22" s="137"/>
      <c r="C22" s="138"/>
      <c r="D22" s="137" t="s">
        <v>22</v>
      </c>
      <c r="E22" s="137"/>
      <c r="F22" s="137"/>
      <c r="G22" s="137"/>
      <c r="H22" s="137" t="s">
        <v>23</v>
      </c>
      <c r="I22" s="137"/>
      <c r="J22" s="137"/>
      <c r="K22" s="137"/>
      <c r="L22" s="140" t="s">
        <v>24</v>
      </c>
      <c r="M22" s="138"/>
    </row>
    <row r="23" spans="1:13" ht="51" x14ac:dyDescent="0.25">
      <c r="A23" s="137"/>
      <c r="B23" s="137"/>
      <c r="C23" s="138"/>
      <c r="D23" s="6" t="s">
        <v>25</v>
      </c>
      <c r="E23" s="6" t="s">
        <v>26</v>
      </c>
      <c r="F23" s="6" t="s">
        <v>27</v>
      </c>
      <c r="G23" s="6" t="s">
        <v>28</v>
      </c>
      <c r="H23" s="6" t="s">
        <v>25</v>
      </c>
      <c r="I23" s="6" t="s">
        <v>26</v>
      </c>
      <c r="J23" s="6" t="s">
        <v>27</v>
      </c>
      <c r="K23" s="6" t="s">
        <v>28</v>
      </c>
      <c r="L23" s="140"/>
      <c r="M23" s="138"/>
    </row>
    <row r="24" spans="1:13" x14ac:dyDescent="0.25">
      <c r="A24" s="5">
        <v>1</v>
      </c>
      <c r="B24" s="5">
        <v>2</v>
      </c>
      <c r="C24" s="5">
        <v>3</v>
      </c>
      <c r="D24" s="6">
        <v>4</v>
      </c>
      <c r="E24" s="6">
        <v>5</v>
      </c>
      <c r="F24" s="6">
        <v>6</v>
      </c>
      <c r="G24" s="5">
        <v>7</v>
      </c>
      <c r="H24" s="5">
        <v>8</v>
      </c>
      <c r="I24" s="5">
        <v>9</v>
      </c>
      <c r="J24" s="6">
        <v>10</v>
      </c>
      <c r="K24" s="6">
        <v>11</v>
      </c>
      <c r="L24" s="6">
        <v>12</v>
      </c>
      <c r="M24" s="5">
        <v>13</v>
      </c>
    </row>
    <row r="25" spans="1:13" x14ac:dyDescent="0.25">
      <c r="A25" s="3"/>
      <c r="B25" s="3" t="s">
        <v>29</v>
      </c>
      <c r="C25" s="3">
        <v>20</v>
      </c>
      <c r="D25" s="3"/>
      <c r="E25" s="3"/>
      <c r="F25" s="3"/>
      <c r="G25" s="3"/>
      <c r="H25" s="3">
        <v>1</v>
      </c>
      <c r="I25" s="3">
        <v>0.19</v>
      </c>
      <c r="J25" s="3">
        <v>0.01</v>
      </c>
      <c r="K25" s="3">
        <v>0.2</v>
      </c>
      <c r="L25" s="3">
        <v>0.2</v>
      </c>
      <c r="M25" s="3"/>
    </row>
    <row r="26" spans="1:13" x14ac:dyDescent="0.25">
      <c r="A26" s="3"/>
      <c r="B26" s="3" t="s">
        <v>29</v>
      </c>
      <c r="C26" s="3">
        <v>32</v>
      </c>
      <c r="D26" s="3"/>
      <c r="E26" s="3"/>
      <c r="F26" s="3"/>
      <c r="G26" s="3"/>
      <c r="H26" s="3">
        <v>2</v>
      </c>
      <c r="I26" s="3">
        <v>1.1599999999999999</v>
      </c>
      <c r="J26" s="3">
        <v>0.06</v>
      </c>
      <c r="K26" s="3">
        <v>1.22</v>
      </c>
      <c r="L26" s="3">
        <v>1.22</v>
      </c>
      <c r="M26" s="3"/>
    </row>
    <row r="27" spans="1:13" x14ac:dyDescent="0.25">
      <c r="A27" s="3"/>
      <c r="B27" s="3" t="s">
        <v>29</v>
      </c>
      <c r="C27" s="3">
        <v>36</v>
      </c>
      <c r="D27" s="3"/>
      <c r="E27" s="3"/>
      <c r="F27" s="3"/>
      <c r="G27" s="3"/>
      <c r="H27" s="3">
        <v>3</v>
      </c>
      <c r="I27" s="3">
        <v>2.31</v>
      </c>
      <c r="J27" s="3">
        <v>0.12</v>
      </c>
      <c r="K27" s="3">
        <v>2.4300000000000002</v>
      </c>
      <c r="L27" s="3">
        <v>2.4300000000000002</v>
      </c>
      <c r="M27" s="3"/>
    </row>
    <row r="28" spans="1:13" x14ac:dyDescent="0.25">
      <c r="A28" s="3"/>
      <c r="B28" s="3" t="s">
        <v>29</v>
      </c>
      <c r="C28" s="3">
        <v>40</v>
      </c>
      <c r="D28" s="3"/>
      <c r="E28" s="3"/>
      <c r="F28" s="3"/>
      <c r="G28" s="3"/>
      <c r="H28" s="3">
        <v>1</v>
      </c>
      <c r="I28" s="3">
        <v>0.98</v>
      </c>
      <c r="J28" s="3">
        <v>0.05</v>
      </c>
      <c r="K28" s="3">
        <v>1.03</v>
      </c>
      <c r="L28" s="3">
        <v>1.03</v>
      </c>
      <c r="M28" s="3"/>
    </row>
    <row r="29" spans="1:13" x14ac:dyDescent="0.25">
      <c r="A29" s="3"/>
      <c r="B29" s="3" t="s">
        <v>29</v>
      </c>
      <c r="C29" s="3">
        <v>52</v>
      </c>
      <c r="D29" s="3"/>
      <c r="E29" s="3"/>
      <c r="F29" s="3"/>
      <c r="G29" s="3"/>
      <c r="H29" s="3">
        <v>1</v>
      </c>
      <c r="I29" s="3">
        <v>1.77</v>
      </c>
      <c r="J29" s="3">
        <v>0.1</v>
      </c>
      <c r="K29" s="3">
        <v>1.87</v>
      </c>
      <c r="L29" s="3">
        <v>1.87</v>
      </c>
      <c r="M29" s="3"/>
    </row>
    <row r="30" spans="1:13" x14ac:dyDescent="0.25">
      <c r="A30" s="8"/>
      <c r="B30" s="8" t="s">
        <v>29</v>
      </c>
      <c r="C30" s="8" t="s">
        <v>30</v>
      </c>
      <c r="D30" s="8"/>
      <c r="E30" s="8"/>
      <c r="F30" s="8"/>
      <c r="G30" s="8"/>
      <c r="H30" s="8">
        <v>8</v>
      </c>
      <c r="I30" s="8">
        <v>6.41</v>
      </c>
      <c r="J30" s="8">
        <v>0.33999999999999997</v>
      </c>
      <c r="K30" s="8">
        <v>6.75</v>
      </c>
      <c r="L30" s="8">
        <v>6.75</v>
      </c>
      <c r="M30" s="8"/>
    </row>
    <row r="31" spans="1:1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25">
      <c r="A32" s="3"/>
      <c r="B32" s="3" t="s">
        <v>31</v>
      </c>
      <c r="C32" s="3">
        <v>40</v>
      </c>
      <c r="D32" s="3"/>
      <c r="E32" s="3"/>
      <c r="F32" s="3"/>
      <c r="G32" s="3"/>
      <c r="H32" s="3">
        <v>1</v>
      </c>
      <c r="I32" s="3">
        <v>0.76</v>
      </c>
      <c r="J32" s="3">
        <v>0.08</v>
      </c>
      <c r="K32" s="3">
        <v>0.84</v>
      </c>
      <c r="L32" s="3">
        <v>0.84</v>
      </c>
      <c r="M32" s="3"/>
    </row>
    <row r="33" spans="1:13" x14ac:dyDescent="0.25">
      <c r="A33" s="8"/>
      <c r="B33" s="8" t="s">
        <v>31</v>
      </c>
      <c r="C33" s="8" t="s">
        <v>30</v>
      </c>
      <c r="D33" s="8"/>
      <c r="E33" s="8"/>
      <c r="F33" s="8"/>
      <c r="G33" s="8"/>
      <c r="H33" s="8">
        <v>1</v>
      </c>
      <c r="I33" s="3">
        <v>0.76</v>
      </c>
      <c r="J33" s="3">
        <v>0.08</v>
      </c>
      <c r="K33" s="8">
        <v>0.84</v>
      </c>
      <c r="L33" s="8">
        <v>0.84</v>
      </c>
      <c r="M33" s="8"/>
    </row>
    <row r="34" spans="1:13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s="3"/>
      <c r="B35" s="3" t="s">
        <v>32</v>
      </c>
      <c r="C35" s="3">
        <v>12</v>
      </c>
      <c r="D35" s="3"/>
      <c r="E35" s="3"/>
      <c r="F35" s="3"/>
      <c r="G35" s="3"/>
      <c r="H35" s="3">
        <v>1</v>
      </c>
      <c r="I35" s="3">
        <v>4.5999999999999999E-2</v>
      </c>
      <c r="J35" s="3">
        <v>0.01</v>
      </c>
      <c r="K35" s="3">
        <v>5.6000000000000001E-2</v>
      </c>
      <c r="L35" s="3">
        <v>5.6000000000000001E-2</v>
      </c>
      <c r="M35" s="3"/>
    </row>
    <row r="36" spans="1:13" x14ac:dyDescent="0.25">
      <c r="A36" s="3"/>
      <c r="B36" s="3" t="s">
        <v>32</v>
      </c>
      <c r="C36" s="3">
        <v>16</v>
      </c>
      <c r="D36" s="3"/>
      <c r="E36" s="3"/>
      <c r="F36" s="3"/>
      <c r="G36" s="3"/>
      <c r="H36" s="3">
        <v>2</v>
      </c>
      <c r="I36" s="3">
        <v>0.17799999999999999</v>
      </c>
      <c r="J36" s="3">
        <v>0.02</v>
      </c>
      <c r="K36" s="3">
        <v>0.19799999999999998</v>
      </c>
      <c r="L36" s="3">
        <v>0.19799999999999998</v>
      </c>
      <c r="M36" s="3"/>
    </row>
    <row r="37" spans="1:13" x14ac:dyDescent="0.25">
      <c r="A37" s="8"/>
      <c r="B37" s="8" t="s">
        <v>32</v>
      </c>
      <c r="C37" s="8" t="s">
        <v>30</v>
      </c>
      <c r="D37" s="8"/>
      <c r="E37" s="8"/>
      <c r="F37" s="8"/>
      <c r="G37" s="8"/>
      <c r="H37" s="8">
        <v>3</v>
      </c>
      <c r="I37" s="8">
        <v>0.22399999999999998</v>
      </c>
      <c r="J37" s="8">
        <v>0.03</v>
      </c>
      <c r="K37" s="8">
        <v>0.254</v>
      </c>
      <c r="L37" s="8">
        <v>0.254</v>
      </c>
      <c r="M37" s="8"/>
    </row>
    <row r="38" spans="1:1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A39" s="3"/>
      <c r="B39" s="3" t="s">
        <v>33</v>
      </c>
      <c r="C39" s="3">
        <v>12</v>
      </c>
      <c r="D39" s="3"/>
      <c r="E39" s="3"/>
      <c r="F39" s="3"/>
      <c r="G39" s="3"/>
      <c r="H39" s="3">
        <v>1</v>
      </c>
      <c r="I39" s="3">
        <v>0.05</v>
      </c>
      <c r="J39" s="3">
        <v>0.01</v>
      </c>
      <c r="K39" s="3">
        <v>6.0000000000000005E-2</v>
      </c>
      <c r="L39" s="3">
        <v>6.0000000000000005E-2</v>
      </c>
      <c r="M39" s="3"/>
    </row>
    <row r="40" spans="1:13" x14ac:dyDescent="0.25">
      <c r="A40" s="3"/>
      <c r="B40" s="3" t="s">
        <v>33</v>
      </c>
      <c r="C40" s="3">
        <v>24</v>
      </c>
      <c r="D40" s="3"/>
      <c r="E40" s="3"/>
      <c r="F40" s="3"/>
      <c r="G40" s="3"/>
      <c r="H40" s="3">
        <v>1</v>
      </c>
      <c r="I40" s="3">
        <v>0.25</v>
      </c>
      <c r="J40" s="3">
        <v>0.03</v>
      </c>
      <c r="K40" s="3">
        <v>0.28000000000000003</v>
      </c>
      <c r="L40" s="3">
        <v>0.28000000000000003</v>
      </c>
      <c r="M40" s="3"/>
    </row>
    <row r="41" spans="1:13" x14ac:dyDescent="0.25">
      <c r="A41" s="3"/>
      <c r="B41" s="3" t="s">
        <v>33</v>
      </c>
      <c r="C41" s="3">
        <v>28</v>
      </c>
      <c r="D41" s="3"/>
      <c r="E41" s="3"/>
      <c r="F41" s="3"/>
      <c r="G41" s="3"/>
      <c r="H41" s="3">
        <v>1</v>
      </c>
      <c r="I41" s="3">
        <v>0.37</v>
      </c>
      <c r="J41" s="3">
        <v>0.04</v>
      </c>
      <c r="K41" s="3">
        <v>0.41</v>
      </c>
      <c r="L41" s="3">
        <v>0.41</v>
      </c>
      <c r="M41" s="3"/>
    </row>
    <row r="42" spans="1:13" x14ac:dyDescent="0.25">
      <c r="A42" s="8"/>
      <c r="B42" s="8" t="s">
        <v>33</v>
      </c>
      <c r="C42" s="8" t="s">
        <v>30</v>
      </c>
      <c r="D42" s="8"/>
      <c r="E42" s="8"/>
      <c r="F42" s="8"/>
      <c r="G42" s="8"/>
      <c r="H42" s="8">
        <v>3</v>
      </c>
      <c r="I42" s="8">
        <v>0.66999999999999993</v>
      </c>
      <c r="J42" s="8">
        <v>0.08</v>
      </c>
      <c r="K42" s="8">
        <v>0.75</v>
      </c>
      <c r="L42" s="8">
        <v>0.75</v>
      </c>
      <c r="M42" s="8"/>
    </row>
    <row r="43" spans="1:13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A44" s="3"/>
      <c r="B44" s="3" t="s">
        <v>34</v>
      </c>
      <c r="C44" s="3">
        <v>12</v>
      </c>
      <c r="D44" s="3"/>
      <c r="E44" s="3"/>
      <c r="F44" s="3"/>
      <c r="G44" s="3"/>
      <c r="H44" s="3">
        <v>2</v>
      </c>
      <c r="I44" s="3">
        <v>9.1999999999999998E-2</v>
      </c>
      <c r="J44" s="3">
        <v>0.02</v>
      </c>
      <c r="K44" s="3">
        <v>0.112</v>
      </c>
      <c r="L44" s="3">
        <v>0.112</v>
      </c>
      <c r="M44" s="3"/>
    </row>
    <row r="45" spans="1:13" x14ac:dyDescent="0.25">
      <c r="A45" s="3"/>
      <c r="B45" s="3" t="s">
        <v>34</v>
      </c>
      <c r="C45" s="3">
        <v>20</v>
      </c>
      <c r="D45" s="3"/>
      <c r="E45" s="3"/>
      <c r="F45" s="3"/>
      <c r="G45" s="3"/>
      <c r="H45" s="3">
        <v>1</v>
      </c>
      <c r="I45" s="3">
        <v>0.15</v>
      </c>
      <c r="J45" s="3">
        <v>0.02</v>
      </c>
      <c r="K45" s="3">
        <v>0.16999999999999998</v>
      </c>
      <c r="L45" s="3">
        <v>0.16999999999999998</v>
      </c>
      <c r="M45" s="3"/>
    </row>
    <row r="46" spans="1:13" x14ac:dyDescent="0.25">
      <c r="A46" s="3"/>
      <c r="B46" s="3" t="s">
        <v>34</v>
      </c>
      <c r="C46" s="3">
        <v>24</v>
      </c>
      <c r="D46" s="3"/>
      <c r="E46" s="3"/>
      <c r="F46" s="3"/>
      <c r="G46" s="3"/>
      <c r="H46" s="3">
        <v>1</v>
      </c>
      <c r="I46" s="3">
        <v>0.23</v>
      </c>
      <c r="J46" s="3">
        <v>0.03</v>
      </c>
      <c r="K46" s="3">
        <v>0.26</v>
      </c>
      <c r="L46" s="3">
        <v>0.26</v>
      </c>
      <c r="M46" s="3"/>
    </row>
    <row r="47" spans="1:13" x14ac:dyDescent="0.25">
      <c r="A47" s="3"/>
      <c r="B47" s="3" t="s">
        <v>34</v>
      </c>
      <c r="C47" s="3">
        <v>28</v>
      </c>
      <c r="D47" s="3"/>
      <c r="E47" s="3"/>
      <c r="F47" s="3"/>
      <c r="G47" s="3"/>
      <c r="H47" s="3">
        <v>2</v>
      </c>
      <c r="I47" s="3">
        <v>0.66</v>
      </c>
      <c r="J47" s="3">
        <v>0.08</v>
      </c>
      <c r="K47" s="3">
        <v>0.74</v>
      </c>
      <c r="L47" s="3">
        <v>0.74</v>
      </c>
      <c r="M47" s="3"/>
    </row>
    <row r="48" spans="1:13" x14ac:dyDescent="0.25">
      <c r="A48" s="8"/>
      <c r="B48" s="8" t="s">
        <v>34</v>
      </c>
      <c r="C48" s="8" t="s">
        <v>30</v>
      </c>
      <c r="D48" s="8"/>
      <c r="E48" s="8"/>
      <c r="F48" s="8"/>
      <c r="G48" s="8"/>
      <c r="H48" s="8">
        <v>6</v>
      </c>
      <c r="I48" s="8">
        <v>1.1320000000000001</v>
      </c>
      <c r="J48" s="8">
        <v>0.15000000000000002</v>
      </c>
      <c r="K48" s="8">
        <v>1.282</v>
      </c>
      <c r="L48" s="8">
        <v>1.282</v>
      </c>
      <c r="M48" s="8"/>
    </row>
    <row r="49" spans="1:13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25">
      <c r="A50" s="3"/>
      <c r="B50" s="3" t="s">
        <v>35</v>
      </c>
      <c r="C50" s="3">
        <v>8</v>
      </c>
      <c r="D50" s="3"/>
      <c r="E50" s="3"/>
      <c r="F50" s="3"/>
      <c r="G50" s="3"/>
      <c r="H50" s="3">
        <v>1</v>
      </c>
      <c r="I50" s="3">
        <v>1.2999999999999999E-2</v>
      </c>
      <c r="J50" s="3">
        <v>0</v>
      </c>
      <c r="K50" s="3">
        <v>1.2999999999999999E-2</v>
      </c>
      <c r="L50" s="3">
        <v>1.2999999999999999E-2</v>
      </c>
      <c r="M50" s="3"/>
    </row>
    <row r="51" spans="1:13" x14ac:dyDescent="0.25">
      <c r="A51" s="3"/>
      <c r="B51" s="3" t="s">
        <v>35</v>
      </c>
      <c r="C51" s="3">
        <v>12</v>
      </c>
      <c r="D51" s="3"/>
      <c r="E51" s="3"/>
      <c r="F51" s="3"/>
      <c r="G51" s="3"/>
      <c r="H51" s="3">
        <v>1</v>
      </c>
      <c r="I51" s="3">
        <v>4.5999999999999999E-2</v>
      </c>
      <c r="J51" s="3">
        <v>0.01</v>
      </c>
      <c r="K51" s="3">
        <v>5.6000000000000001E-2</v>
      </c>
      <c r="L51" s="3">
        <v>5.6000000000000001E-2</v>
      </c>
      <c r="M51" s="3"/>
    </row>
    <row r="52" spans="1:13" x14ac:dyDescent="0.25">
      <c r="A52" s="3"/>
      <c r="B52" s="3" t="s">
        <v>35</v>
      </c>
      <c r="C52" s="3">
        <v>24</v>
      </c>
      <c r="D52" s="3"/>
      <c r="E52" s="3"/>
      <c r="F52" s="3"/>
      <c r="G52" s="3"/>
      <c r="H52" s="3">
        <v>1</v>
      </c>
      <c r="I52" s="3">
        <v>0.23</v>
      </c>
      <c r="J52" s="3">
        <v>0.03</v>
      </c>
      <c r="K52" s="3">
        <v>0.26</v>
      </c>
      <c r="L52" s="3">
        <v>0.26</v>
      </c>
      <c r="M52" s="3"/>
    </row>
    <row r="53" spans="1:13" x14ac:dyDescent="0.25">
      <c r="A53" s="3"/>
      <c r="B53" s="3" t="s">
        <v>35</v>
      </c>
      <c r="C53" s="3">
        <v>36</v>
      </c>
      <c r="D53" s="3"/>
      <c r="E53" s="3"/>
      <c r="F53" s="3"/>
      <c r="G53" s="3"/>
      <c r="H53" s="3">
        <v>1</v>
      </c>
      <c r="I53" s="3">
        <v>0.6</v>
      </c>
      <c r="J53" s="3">
        <v>7.0000000000000007E-2</v>
      </c>
      <c r="K53" s="3">
        <v>0.66999999999999993</v>
      </c>
      <c r="L53" s="3">
        <v>0.66999999999999993</v>
      </c>
      <c r="M53" s="3"/>
    </row>
    <row r="54" spans="1:13" x14ac:dyDescent="0.25">
      <c r="A54" s="3"/>
      <c r="B54" s="3" t="s">
        <v>35</v>
      </c>
      <c r="C54" s="3">
        <v>40</v>
      </c>
      <c r="D54" s="3"/>
      <c r="E54" s="3"/>
      <c r="F54" s="3"/>
      <c r="G54" s="3"/>
      <c r="H54" s="3">
        <v>2</v>
      </c>
      <c r="I54" s="3">
        <v>1.52</v>
      </c>
      <c r="J54" s="3">
        <v>0.16</v>
      </c>
      <c r="K54" s="3">
        <v>1.68</v>
      </c>
      <c r="L54" s="3">
        <v>1.68</v>
      </c>
      <c r="M54" s="3"/>
    </row>
    <row r="55" spans="1:13" x14ac:dyDescent="0.25">
      <c r="A55" s="3"/>
      <c r="B55" s="3" t="s">
        <v>35</v>
      </c>
      <c r="C55" s="3">
        <v>48</v>
      </c>
      <c r="D55" s="3"/>
      <c r="E55" s="3"/>
      <c r="F55" s="3"/>
      <c r="G55" s="3"/>
      <c r="H55" s="3">
        <v>1</v>
      </c>
      <c r="I55" s="3">
        <v>1.17</v>
      </c>
      <c r="J55" s="3">
        <v>0.13</v>
      </c>
      <c r="K55" s="3">
        <v>1.2999999999999998</v>
      </c>
      <c r="L55" s="3">
        <v>1.2999999999999998</v>
      </c>
      <c r="M55" s="3"/>
    </row>
    <row r="56" spans="1:13" x14ac:dyDescent="0.25">
      <c r="A56" s="8"/>
      <c r="B56" s="8" t="s">
        <v>35</v>
      </c>
      <c r="C56" s="8" t="s">
        <v>30</v>
      </c>
      <c r="D56" s="8"/>
      <c r="E56" s="8"/>
      <c r="F56" s="8"/>
      <c r="G56" s="8"/>
      <c r="H56" s="8">
        <v>7</v>
      </c>
      <c r="I56" s="8">
        <v>3.5789999999999997</v>
      </c>
      <c r="J56" s="8">
        <v>0.4</v>
      </c>
      <c r="K56" s="8">
        <v>3.9789999999999996</v>
      </c>
      <c r="L56" s="8">
        <v>3.9789999999999996</v>
      </c>
      <c r="M56" s="8"/>
    </row>
    <row r="57" spans="1:13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5">
      <c r="A58" s="3"/>
      <c r="B58" s="3" t="s">
        <v>36</v>
      </c>
      <c r="C58" s="3">
        <v>8</v>
      </c>
      <c r="D58" s="3"/>
      <c r="E58" s="3"/>
      <c r="F58" s="3"/>
      <c r="G58" s="3"/>
      <c r="H58" s="3">
        <v>27</v>
      </c>
      <c r="I58" s="3">
        <v>0.35099999999999998</v>
      </c>
      <c r="J58" s="3">
        <v>0</v>
      </c>
      <c r="K58" s="3">
        <v>0.35099999999999998</v>
      </c>
      <c r="L58" s="3">
        <v>0.35099999999999998</v>
      </c>
      <c r="M58" s="3"/>
    </row>
    <row r="59" spans="1:13" x14ac:dyDescent="0.25">
      <c r="A59" s="3"/>
      <c r="B59" s="3" t="s">
        <v>36</v>
      </c>
      <c r="C59" s="3">
        <v>12</v>
      </c>
      <c r="D59" s="3"/>
      <c r="E59" s="3"/>
      <c r="F59" s="3"/>
      <c r="G59" s="3"/>
      <c r="H59" s="3">
        <v>45</v>
      </c>
      <c r="I59" s="3">
        <v>2.0699999999999998</v>
      </c>
      <c r="J59" s="3">
        <v>0.45</v>
      </c>
      <c r="K59" s="3">
        <v>2.52</v>
      </c>
      <c r="L59" s="3">
        <v>2.52</v>
      </c>
      <c r="M59" s="3"/>
    </row>
    <row r="60" spans="1:13" x14ac:dyDescent="0.25">
      <c r="A60" s="3"/>
      <c r="B60" s="3" t="s">
        <v>36</v>
      </c>
      <c r="C60" s="3">
        <v>16</v>
      </c>
      <c r="D60" s="3"/>
      <c r="E60" s="3"/>
      <c r="F60" s="3"/>
      <c r="G60" s="3"/>
      <c r="H60" s="3">
        <v>46</v>
      </c>
      <c r="I60" s="3">
        <v>4.0939999999999994</v>
      </c>
      <c r="J60" s="3">
        <v>0.46</v>
      </c>
      <c r="K60" s="3">
        <v>4.5539999999999994</v>
      </c>
      <c r="L60" s="3">
        <v>4.5539999999999994</v>
      </c>
      <c r="M60" s="3"/>
    </row>
    <row r="61" spans="1:13" x14ac:dyDescent="0.25">
      <c r="A61" s="3"/>
      <c r="B61" s="3" t="s">
        <v>36</v>
      </c>
      <c r="C61" s="3">
        <v>20</v>
      </c>
      <c r="D61" s="3"/>
      <c r="E61" s="3"/>
      <c r="F61" s="3"/>
      <c r="G61" s="3"/>
      <c r="H61" s="3">
        <v>59</v>
      </c>
      <c r="I61" s="3">
        <v>8.85</v>
      </c>
      <c r="J61" s="3">
        <v>1.18</v>
      </c>
      <c r="K61" s="3">
        <v>10.029999999999999</v>
      </c>
      <c r="L61" s="3">
        <v>10.029999999999999</v>
      </c>
      <c r="M61" s="3"/>
    </row>
    <row r="62" spans="1:13" x14ac:dyDescent="0.25">
      <c r="A62" s="3"/>
      <c r="B62" s="3" t="s">
        <v>36</v>
      </c>
      <c r="C62" s="3">
        <v>24</v>
      </c>
      <c r="D62" s="3"/>
      <c r="E62" s="3"/>
      <c r="F62" s="3"/>
      <c r="G62" s="3"/>
      <c r="H62" s="3">
        <v>44</v>
      </c>
      <c r="I62" s="3">
        <v>10.120000000000001</v>
      </c>
      <c r="J62" s="3">
        <v>1.3199999999999998</v>
      </c>
      <c r="K62" s="3">
        <v>11.440000000000001</v>
      </c>
      <c r="L62" s="3">
        <v>11.440000000000001</v>
      </c>
      <c r="M62" s="3"/>
    </row>
    <row r="63" spans="1:13" x14ac:dyDescent="0.25">
      <c r="A63" s="3"/>
      <c r="B63" s="3" t="s">
        <v>36</v>
      </c>
      <c r="C63" s="3">
        <v>28</v>
      </c>
      <c r="D63" s="3"/>
      <c r="E63" s="3"/>
      <c r="F63" s="3"/>
      <c r="G63" s="3"/>
      <c r="H63" s="3">
        <v>30</v>
      </c>
      <c r="I63" s="3">
        <v>9.9</v>
      </c>
      <c r="J63" s="3">
        <v>1.2</v>
      </c>
      <c r="K63" s="3">
        <v>11.1</v>
      </c>
      <c r="L63" s="3">
        <v>11.1</v>
      </c>
      <c r="M63" s="3"/>
    </row>
    <row r="64" spans="1:13" x14ac:dyDescent="0.25">
      <c r="A64" s="3"/>
      <c r="B64" s="3" t="s">
        <v>36</v>
      </c>
      <c r="C64" s="3">
        <v>32</v>
      </c>
      <c r="D64" s="3"/>
      <c r="E64" s="3"/>
      <c r="F64" s="3"/>
      <c r="G64" s="3"/>
      <c r="H64" s="3">
        <v>24</v>
      </c>
      <c r="I64" s="3">
        <v>10.8</v>
      </c>
      <c r="J64" s="3">
        <v>12</v>
      </c>
      <c r="K64" s="3">
        <v>22.799999999999997</v>
      </c>
      <c r="L64" s="3">
        <v>22.799999999999997</v>
      </c>
      <c r="M64" s="3"/>
    </row>
    <row r="65" spans="1:13" x14ac:dyDescent="0.25">
      <c r="A65" s="3"/>
      <c r="B65" s="3" t="s">
        <v>36</v>
      </c>
      <c r="C65" s="3">
        <v>36</v>
      </c>
      <c r="D65" s="3"/>
      <c r="E65" s="3"/>
      <c r="F65" s="3"/>
      <c r="G65" s="3"/>
      <c r="H65" s="3">
        <v>27</v>
      </c>
      <c r="I65" s="3">
        <v>16.2</v>
      </c>
      <c r="J65" s="3">
        <v>1.8900000000000001</v>
      </c>
      <c r="K65" s="3">
        <v>18.089999999999996</v>
      </c>
      <c r="L65" s="3">
        <v>18.089999999999996</v>
      </c>
      <c r="M65" s="3"/>
    </row>
    <row r="66" spans="1:13" x14ac:dyDescent="0.25">
      <c r="A66" s="3"/>
      <c r="B66" s="3" t="s">
        <v>36</v>
      </c>
      <c r="C66" s="3">
        <v>40</v>
      </c>
      <c r="D66" s="3"/>
      <c r="E66" s="3"/>
      <c r="F66" s="3"/>
      <c r="G66" s="3"/>
      <c r="H66" s="3">
        <v>17</v>
      </c>
      <c r="I66" s="3">
        <v>12.92</v>
      </c>
      <c r="J66" s="3">
        <v>1.36</v>
      </c>
      <c r="K66" s="3">
        <v>14.28</v>
      </c>
      <c r="L66" s="3">
        <v>14.28</v>
      </c>
      <c r="M66" s="3"/>
    </row>
    <row r="67" spans="1:13" x14ac:dyDescent="0.25">
      <c r="A67" s="3"/>
      <c r="B67" s="3" t="s">
        <v>36</v>
      </c>
      <c r="C67" s="3">
        <v>44</v>
      </c>
      <c r="D67" s="3"/>
      <c r="E67" s="3"/>
      <c r="F67" s="3"/>
      <c r="G67" s="3"/>
      <c r="H67" s="3">
        <v>3</v>
      </c>
      <c r="I67" s="3">
        <v>2.88</v>
      </c>
      <c r="J67" s="3">
        <v>0.30000000000000004</v>
      </c>
      <c r="K67" s="3">
        <v>3.18</v>
      </c>
      <c r="L67" s="3">
        <v>3.18</v>
      </c>
      <c r="M67" s="3"/>
    </row>
    <row r="68" spans="1:13" x14ac:dyDescent="0.25">
      <c r="A68" s="3"/>
      <c r="B68" s="3" t="s">
        <v>36</v>
      </c>
      <c r="C68" s="3">
        <v>48</v>
      </c>
      <c r="D68" s="3"/>
      <c r="E68" s="3"/>
      <c r="F68" s="3"/>
      <c r="G68" s="3"/>
      <c r="H68" s="3">
        <v>4</v>
      </c>
      <c r="I68" s="3">
        <v>4.68</v>
      </c>
      <c r="J68" s="3">
        <v>0.52</v>
      </c>
      <c r="K68" s="3">
        <v>5.1999999999999993</v>
      </c>
      <c r="L68" s="3">
        <v>5.1999999999999993</v>
      </c>
      <c r="M68" s="3"/>
    </row>
    <row r="69" spans="1:13" x14ac:dyDescent="0.25">
      <c r="A69" s="3"/>
      <c r="B69" s="3" t="s">
        <v>36</v>
      </c>
      <c r="C69" s="3">
        <v>52</v>
      </c>
      <c r="D69" s="3"/>
      <c r="E69" s="3"/>
      <c r="F69" s="3"/>
      <c r="G69" s="3"/>
      <c r="H69" s="3">
        <v>2</v>
      </c>
      <c r="I69" s="3">
        <v>2.8</v>
      </c>
      <c r="J69" s="3">
        <v>0.3</v>
      </c>
      <c r="K69" s="3">
        <v>3.0999999999999996</v>
      </c>
      <c r="L69" s="3">
        <v>3.0999999999999996</v>
      </c>
      <c r="M69" s="3"/>
    </row>
    <row r="70" spans="1:13" x14ac:dyDescent="0.25">
      <c r="A70" s="3"/>
      <c r="B70" s="3" t="s">
        <v>36</v>
      </c>
      <c r="C70" s="3">
        <v>56</v>
      </c>
      <c r="D70" s="3"/>
      <c r="E70" s="3"/>
      <c r="F70" s="3"/>
      <c r="G70" s="3"/>
      <c r="H70" s="3">
        <v>5</v>
      </c>
      <c r="I70" s="3">
        <v>8.2999999999999989</v>
      </c>
      <c r="J70" s="3">
        <v>0.89999999999999991</v>
      </c>
      <c r="K70" s="3">
        <v>9.1999999999999993</v>
      </c>
      <c r="L70" s="3">
        <v>9.1999999999999993</v>
      </c>
      <c r="M70" s="3"/>
    </row>
    <row r="71" spans="1:13" x14ac:dyDescent="0.25">
      <c r="A71" s="3"/>
      <c r="B71" s="3" t="s">
        <v>36</v>
      </c>
      <c r="C71" s="3">
        <v>60</v>
      </c>
      <c r="D71" s="3"/>
      <c r="E71" s="3"/>
      <c r="F71" s="3"/>
      <c r="G71" s="3"/>
      <c r="H71" s="3">
        <v>1</v>
      </c>
      <c r="I71" s="3">
        <v>1.94</v>
      </c>
      <c r="J71" s="3">
        <v>0.21</v>
      </c>
      <c r="K71" s="3">
        <v>2.15</v>
      </c>
      <c r="L71" s="3">
        <v>2.15</v>
      </c>
      <c r="M71" s="3"/>
    </row>
    <row r="72" spans="1:13" x14ac:dyDescent="0.25">
      <c r="A72" s="3"/>
      <c r="B72" s="3" t="s">
        <v>36</v>
      </c>
      <c r="C72" s="3">
        <v>72</v>
      </c>
      <c r="D72" s="3"/>
      <c r="E72" s="3"/>
      <c r="F72" s="3"/>
      <c r="G72" s="3"/>
      <c r="H72" s="3">
        <v>1</v>
      </c>
      <c r="I72" s="3">
        <v>2.87</v>
      </c>
      <c r="J72" s="3">
        <v>0.31</v>
      </c>
      <c r="K72" s="3">
        <v>3.18</v>
      </c>
      <c r="L72" s="3">
        <v>3.18</v>
      </c>
      <c r="M72" s="3"/>
    </row>
    <row r="73" spans="1:13" x14ac:dyDescent="0.25">
      <c r="A73" s="3"/>
      <c r="B73" s="3" t="s">
        <v>36</v>
      </c>
      <c r="C73" s="3">
        <v>76</v>
      </c>
      <c r="D73" s="3"/>
      <c r="E73" s="3"/>
      <c r="F73" s="3"/>
      <c r="G73" s="3"/>
      <c r="H73" s="3">
        <v>1</v>
      </c>
      <c r="I73" s="3">
        <v>3.23</v>
      </c>
      <c r="J73" s="3">
        <v>0.35</v>
      </c>
      <c r="K73" s="3">
        <v>3.58</v>
      </c>
      <c r="L73" s="3">
        <v>3.58</v>
      </c>
      <c r="M73" s="3"/>
    </row>
    <row r="74" spans="1:13" x14ac:dyDescent="0.25">
      <c r="A74" s="8"/>
      <c r="B74" s="8" t="s">
        <v>36</v>
      </c>
      <c r="C74" s="8" t="s">
        <v>30</v>
      </c>
      <c r="D74" s="8"/>
      <c r="E74" s="8"/>
      <c r="F74" s="8"/>
      <c r="G74" s="8"/>
      <c r="H74" s="8">
        <v>336</v>
      </c>
      <c r="I74" s="8">
        <v>102.00500000000001</v>
      </c>
      <c r="J74" s="8">
        <v>22.75</v>
      </c>
      <c r="K74" s="8">
        <v>124.75500000000001</v>
      </c>
      <c r="L74" s="8">
        <v>124.75500000000001</v>
      </c>
      <c r="M74" s="8"/>
    </row>
    <row r="75" spans="1:13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x14ac:dyDescent="0.25">
      <c r="A76" s="3"/>
      <c r="B76" s="3" t="s">
        <v>37</v>
      </c>
      <c r="C76" s="3">
        <v>8</v>
      </c>
      <c r="D76" s="3"/>
      <c r="E76" s="3"/>
      <c r="F76" s="3"/>
      <c r="G76" s="3"/>
      <c r="H76" s="3">
        <v>1</v>
      </c>
      <c r="I76" s="3">
        <v>1.2999999999999999E-2</v>
      </c>
      <c r="J76" s="3">
        <v>0</v>
      </c>
      <c r="K76" s="3">
        <v>1.2999999999999999E-2</v>
      </c>
      <c r="L76" s="3">
        <v>1.2999999999999999E-2</v>
      </c>
      <c r="M76" s="3"/>
    </row>
    <row r="77" spans="1:13" x14ac:dyDescent="0.25">
      <c r="A77" s="3"/>
      <c r="B77" s="3" t="s">
        <v>37</v>
      </c>
      <c r="C77" s="3">
        <v>12</v>
      </c>
      <c r="D77" s="3"/>
      <c r="E77" s="3"/>
      <c r="F77" s="3"/>
      <c r="G77" s="3"/>
      <c r="H77" s="3">
        <v>11</v>
      </c>
      <c r="I77" s="3">
        <v>0.50600000000000001</v>
      </c>
      <c r="J77" s="3">
        <v>0.11</v>
      </c>
      <c r="K77" s="3">
        <v>0.61599999999999999</v>
      </c>
      <c r="L77" s="3">
        <v>0.61599999999999999</v>
      </c>
      <c r="M77" s="3"/>
    </row>
    <row r="78" spans="1:13" x14ac:dyDescent="0.25">
      <c r="A78" s="3"/>
      <c r="B78" s="3" t="s">
        <v>37</v>
      </c>
      <c r="C78" s="3">
        <v>16</v>
      </c>
      <c r="D78" s="3"/>
      <c r="E78" s="3"/>
      <c r="F78" s="3"/>
      <c r="G78" s="3"/>
      <c r="H78" s="3">
        <v>13</v>
      </c>
      <c r="I78" s="3">
        <v>1.157</v>
      </c>
      <c r="J78" s="3">
        <v>0.13</v>
      </c>
      <c r="K78" s="3">
        <v>1.2869999999999999</v>
      </c>
      <c r="L78" s="3">
        <v>1.2869999999999999</v>
      </c>
      <c r="M78" s="3"/>
    </row>
    <row r="79" spans="1:13" x14ac:dyDescent="0.25">
      <c r="A79" s="3"/>
      <c r="B79" s="3" t="s">
        <v>37</v>
      </c>
      <c r="C79" s="3">
        <v>20</v>
      </c>
      <c r="D79" s="3"/>
      <c r="E79" s="3"/>
      <c r="F79" s="3"/>
      <c r="G79" s="3"/>
      <c r="H79" s="3">
        <v>4</v>
      </c>
      <c r="I79" s="3">
        <v>0.6</v>
      </c>
      <c r="J79" s="3">
        <v>0.08</v>
      </c>
      <c r="K79" s="3">
        <v>0.67999999999999994</v>
      </c>
      <c r="L79" s="3">
        <v>0.67999999999999994</v>
      </c>
      <c r="M79" s="3"/>
    </row>
    <row r="80" spans="1:13" x14ac:dyDescent="0.25">
      <c r="A80" s="3"/>
      <c r="B80" s="3" t="s">
        <v>37</v>
      </c>
      <c r="C80" s="3">
        <v>24</v>
      </c>
      <c r="D80" s="3"/>
      <c r="E80" s="3"/>
      <c r="F80" s="3"/>
      <c r="G80" s="3"/>
      <c r="H80" s="3">
        <v>2</v>
      </c>
      <c r="I80" s="3">
        <v>0.46</v>
      </c>
      <c r="J80" s="3">
        <v>0.06</v>
      </c>
      <c r="K80" s="3">
        <v>0.52</v>
      </c>
      <c r="L80" s="3">
        <v>0.52</v>
      </c>
      <c r="M80" s="3"/>
    </row>
    <row r="81" spans="1:13" x14ac:dyDescent="0.25">
      <c r="A81" s="3"/>
      <c r="B81" s="3" t="s">
        <v>37</v>
      </c>
      <c r="C81" s="3">
        <v>28</v>
      </c>
      <c r="D81" s="3"/>
      <c r="E81" s="3"/>
      <c r="F81" s="3"/>
      <c r="G81" s="3"/>
      <c r="H81" s="3">
        <v>2</v>
      </c>
      <c r="I81" s="3">
        <v>0.66</v>
      </c>
      <c r="J81" s="3">
        <v>0.08</v>
      </c>
      <c r="K81" s="3">
        <v>0.74</v>
      </c>
      <c r="L81" s="3">
        <v>0.74</v>
      </c>
      <c r="M81" s="3"/>
    </row>
    <row r="82" spans="1:13" x14ac:dyDescent="0.25">
      <c r="A82" s="3"/>
      <c r="B82" s="3" t="s">
        <v>37</v>
      </c>
      <c r="C82" s="3">
        <v>32</v>
      </c>
      <c r="D82" s="3"/>
      <c r="E82" s="3"/>
      <c r="F82" s="3"/>
      <c r="G82" s="3"/>
      <c r="H82" s="3">
        <v>2</v>
      </c>
      <c r="I82" s="3">
        <v>0.9</v>
      </c>
      <c r="J82" s="3">
        <v>1</v>
      </c>
      <c r="K82" s="3">
        <v>1.9</v>
      </c>
      <c r="L82" s="3">
        <v>1.9</v>
      </c>
      <c r="M82" s="3"/>
    </row>
    <row r="83" spans="1:13" x14ac:dyDescent="0.25">
      <c r="A83" s="3"/>
      <c r="B83" s="3" t="s">
        <v>37</v>
      </c>
      <c r="C83" s="3">
        <v>36</v>
      </c>
      <c r="D83" s="3"/>
      <c r="E83" s="3"/>
      <c r="F83" s="3"/>
      <c r="G83" s="3"/>
      <c r="H83" s="3">
        <v>1</v>
      </c>
      <c r="I83" s="3">
        <v>0.6</v>
      </c>
      <c r="J83" s="3">
        <v>7.0000000000000007E-2</v>
      </c>
      <c r="K83" s="3">
        <v>0.66999999999999993</v>
      </c>
      <c r="L83" s="3">
        <v>0.66999999999999993</v>
      </c>
      <c r="M83" s="3"/>
    </row>
    <row r="84" spans="1:13" x14ac:dyDescent="0.25">
      <c r="A84" s="8"/>
      <c r="B84" s="8" t="s">
        <v>37</v>
      </c>
      <c r="C84" s="8" t="s">
        <v>30</v>
      </c>
      <c r="D84" s="8"/>
      <c r="E84" s="8"/>
      <c r="F84" s="8"/>
      <c r="G84" s="8"/>
      <c r="H84" s="8">
        <v>36</v>
      </c>
      <c r="I84" s="8">
        <v>4.8959999999999999</v>
      </c>
      <c r="J84" s="8">
        <v>1.53</v>
      </c>
      <c r="K84" s="8">
        <v>6.4260000000000002</v>
      </c>
      <c r="L84" s="8">
        <v>6.4260000000000002</v>
      </c>
      <c r="M84" s="8"/>
    </row>
    <row r="85" spans="1:13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x14ac:dyDescent="0.25">
      <c r="A86" s="3"/>
      <c r="B86" s="3" t="s">
        <v>38</v>
      </c>
      <c r="C86" s="3">
        <v>16</v>
      </c>
      <c r="D86" s="3"/>
      <c r="E86" s="3"/>
      <c r="F86" s="3"/>
      <c r="G86" s="3"/>
      <c r="H86" s="3">
        <v>1</v>
      </c>
      <c r="I86" s="3">
        <v>8.8999999999999996E-2</v>
      </c>
      <c r="J86" s="3">
        <v>0.01</v>
      </c>
      <c r="K86" s="3">
        <v>9.8999999999999991E-2</v>
      </c>
      <c r="L86" s="3">
        <v>9.8999999999999991E-2</v>
      </c>
      <c r="M86" s="3"/>
    </row>
    <row r="87" spans="1:13" x14ac:dyDescent="0.25">
      <c r="A87" s="8"/>
      <c r="B87" s="8" t="s">
        <v>38</v>
      </c>
      <c r="C87" s="8" t="s">
        <v>30</v>
      </c>
      <c r="D87" s="8"/>
      <c r="E87" s="8"/>
      <c r="F87" s="8"/>
      <c r="G87" s="8"/>
      <c r="H87" s="8">
        <v>1</v>
      </c>
      <c r="I87" s="8">
        <v>8.8999999999999996E-2</v>
      </c>
      <c r="J87" s="8">
        <v>0.01</v>
      </c>
      <c r="K87" s="8">
        <v>9.8999999999999991E-2</v>
      </c>
      <c r="L87" s="8">
        <v>9.8999999999999991E-2</v>
      </c>
      <c r="M87" s="8"/>
    </row>
    <row r="88" spans="1:13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25">
      <c r="A89" s="3"/>
      <c r="B89" s="3" t="s">
        <v>39</v>
      </c>
      <c r="C89" s="3">
        <v>8</v>
      </c>
      <c r="D89" s="3"/>
      <c r="E89" s="3"/>
      <c r="F89" s="3"/>
      <c r="G89" s="3"/>
      <c r="H89" s="3">
        <v>4</v>
      </c>
      <c r="I89" s="3">
        <v>0.104</v>
      </c>
      <c r="J89" s="3">
        <v>0</v>
      </c>
      <c r="K89" s="3">
        <v>0.104</v>
      </c>
      <c r="L89" s="3">
        <v>0.104</v>
      </c>
      <c r="M89" s="3"/>
    </row>
    <row r="90" spans="1:13" x14ac:dyDescent="0.25">
      <c r="A90" s="3"/>
      <c r="B90" s="3" t="s">
        <v>39</v>
      </c>
      <c r="C90" s="3">
        <v>12</v>
      </c>
      <c r="D90" s="3"/>
      <c r="E90" s="3"/>
      <c r="F90" s="3"/>
      <c r="G90" s="3"/>
      <c r="H90" s="3">
        <v>3</v>
      </c>
      <c r="I90" s="3">
        <v>0.22199999999999998</v>
      </c>
      <c r="J90" s="3">
        <v>0.03</v>
      </c>
      <c r="K90" s="3">
        <v>0.252</v>
      </c>
      <c r="L90" s="3">
        <v>0.252</v>
      </c>
      <c r="M90" s="3"/>
    </row>
    <row r="91" spans="1:13" x14ac:dyDescent="0.25">
      <c r="A91" s="3"/>
      <c r="B91" s="3" t="s">
        <v>39</v>
      </c>
      <c r="C91" s="3">
        <v>28</v>
      </c>
      <c r="D91" s="3"/>
      <c r="E91" s="3"/>
      <c r="F91" s="3"/>
      <c r="G91" s="3"/>
      <c r="H91" s="3">
        <v>1</v>
      </c>
      <c r="I91" s="3">
        <v>0.6</v>
      </c>
      <c r="J91" s="3">
        <v>0.06</v>
      </c>
      <c r="K91" s="3">
        <v>0.65999999999999992</v>
      </c>
      <c r="L91" s="3">
        <v>0.65999999999999992</v>
      </c>
      <c r="M91" s="3"/>
    </row>
    <row r="92" spans="1:13" x14ac:dyDescent="0.25">
      <c r="A92" s="3"/>
      <c r="B92" s="3" t="s">
        <v>39</v>
      </c>
      <c r="C92" s="3">
        <v>36</v>
      </c>
      <c r="D92" s="3"/>
      <c r="E92" s="3"/>
      <c r="F92" s="3"/>
      <c r="G92" s="3"/>
      <c r="H92" s="3">
        <v>1</v>
      </c>
      <c r="I92" s="3">
        <v>1.08</v>
      </c>
      <c r="J92" s="3">
        <v>0.11</v>
      </c>
      <c r="K92" s="3">
        <v>1.1900000000000002</v>
      </c>
      <c r="L92" s="3">
        <v>1.1900000000000002</v>
      </c>
      <c r="M92" s="3"/>
    </row>
    <row r="93" spans="1:13" x14ac:dyDescent="0.25">
      <c r="A93" s="8"/>
      <c r="B93" s="8" t="s">
        <v>39</v>
      </c>
      <c r="C93" s="8" t="s">
        <v>30</v>
      </c>
      <c r="D93" s="8"/>
      <c r="E93" s="8"/>
      <c r="F93" s="8"/>
      <c r="G93" s="8"/>
      <c r="H93" s="8">
        <v>9</v>
      </c>
      <c r="I93" s="8">
        <v>2.0060000000000002</v>
      </c>
      <c r="J93" s="8">
        <v>0.2</v>
      </c>
      <c r="K93" s="8">
        <v>2.2060000000000004</v>
      </c>
      <c r="L93" s="8">
        <v>2.2060000000000004</v>
      </c>
      <c r="M93" s="8"/>
    </row>
    <row r="94" spans="1:13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x14ac:dyDescent="0.25">
      <c r="A95" s="3"/>
      <c r="B95" s="3" t="s">
        <v>40</v>
      </c>
      <c r="C95" s="3">
        <v>8</v>
      </c>
      <c r="D95" s="3"/>
      <c r="E95" s="3"/>
      <c r="F95" s="3"/>
      <c r="G95" s="3"/>
      <c r="H95" s="3">
        <v>17</v>
      </c>
      <c r="I95" s="3">
        <v>0.374</v>
      </c>
      <c r="J95" s="3">
        <v>0</v>
      </c>
      <c r="K95" s="3">
        <v>0.374</v>
      </c>
      <c r="L95" s="3">
        <v>0.374</v>
      </c>
      <c r="M95" s="3"/>
    </row>
    <row r="96" spans="1:13" x14ac:dyDescent="0.25">
      <c r="A96" s="3"/>
      <c r="B96" s="3" t="s">
        <v>40</v>
      </c>
      <c r="C96" s="3">
        <v>12</v>
      </c>
      <c r="D96" s="3"/>
      <c r="E96" s="3"/>
      <c r="F96" s="3"/>
      <c r="G96" s="3"/>
      <c r="H96" s="3">
        <v>32</v>
      </c>
      <c r="I96" s="3">
        <v>1.792</v>
      </c>
      <c r="J96" s="3">
        <v>0.32</v>
      </c>
      <c r="K96" s="3">
        <v>2.1120000000000001</v>
      </c>
      <c r="L96" s="3">
        <v>2.1120000000000001</v>
      </c>
      <c r="M96" s="3"/>
    </row>
    <row r="97" spans="1:13" x14ac:dyDescent="0.25">
      <c r="A97" s="3"/>
      <c r="B97" s="3" t="s">
        <v>40</v>
      </c>
      <c r="C97" s="3">
        <v>16</v>
      </c>
      <c r="D97" s="3"/>
      <c r="E97" s="3"/>
      <c r="F97" s="3"/>
      <c r="G97" s="3"/>
      <c r="H97" s="3">
        <v>36</v>
      </c>
      <c r="I97" s="3">
        <v>3.96</v>
      </c>
      <c r="J97" s="3">
        <v>0.36</v>
      </c>
      <c r="K97" s="3">
        <v>4.32</v>
      </c>
      <c r="L97" s="3">
        <v>4.32</v>
      </c>
      <c r="M97" s="3"/>
    </row>
    <row r="98" spans="1:13" x14ac:dyDescent="0.25">
      <c r="A98" s="3"/>
      <c r="B98" s="3" t="s">
        <v>40</v>
      </c>
      <c r="C98" s="3">
        <v>20</v>
      </c>
      <c r="D98" s="3"/>
      <c r="E98" s="3"/>
      <c r="F98" s="3"/>
      <c r="G98" s="3"/>
      <c r="H98" s="3">
        <v>39</v>
      </c>
      <c r="I98" s="3">
        <v>7.41</v>
      </c>
      <c r="J98" s="3">
        <v>0.78</v>
      </c>
      <c r="K98" s="3">
        <v>8.19</v>
      </c>
      <c r="L98" s="3">
        <v>8.19</v>
      </c>
      <c r="M98" s="3"/>
    </row>
    <row r="99" spans="1:13" x14ac:dyDescent="0.25">
      <c r="A99" s="3"/>
      <c r="B99" s="3" t="s">
        <v>40</v>
      </c>
      <c r="C99" s="3">
        <v>24</v>
      </c>
      <c r="D99" s="3"/>
      <c r="E99" s="3"/>
      <c r="F99" s="3"/>
      <c r="G99" s="3"/>
      <c r="H99" s="3">
        <v>29</v>
      </c>
      <c r="I99" s="3">
        <v>8.41</v>
      </c>
      <c r="J99" s="3">
        <v>0.87</v>
      </c>
      <c r="K99" s="3">
        <v>9.2799999999999994</v>
      </c>
      <c r="L99" s="3">
        <v>9.2799999999999994</v>
      </c>
      <c r="M99" s="3"/>
    </row>
    <row r="100" spans="1:13" x14ac:dyDescent="0.25">
      <c r="A100" s="3"/>
      <c r="B100" s="3" t="s">
        <v>40</v>
      </c>
      <c r="C100" s="3">
        <v>28</v>
      </c>
      <c r="D100" s="3"/>
      <c r="E100" s="3"/>
      <c r="F100" s="3"/>
      <c r="G100" s="3"/>
      <c r="H100" s="3">
        <v>26</v>
      </c>
      <c r="I100" s="3">
        <v>11.18</v>
      </c>
      <c r="J100" s="3">
        <v>1.3</v>
      </c>
      <c r="K100" s="3">
        <v>12.48</v>
      </c>
      <c r="L100" s="3">
        <v>12.48</v>
      </c>
      <c r="M100" s="3"/>
    </row>
    <row r="101" spans="1:13" x14ac:dyDescent="0.25">
      <c r="A101" s="3"/>
      <c r="B101" s="3" t="s">
        <v>40</v>
      </c>
      <c r="C101" s="3">
        <v>32</v>
      </c>
      <c r="D101" s="3"/>
      <c r="E101" s="3"/>
      <c r="F101" s="3"/>
      <c r="G101" s="3"/>
      <c r="H101" s="3">
        <v>21</v>
      </c>
      <c r="I101" s="3">
        <v>12.389999999999999</v>
      </c>
      <c r="J101" s="3">
        <v>1.4700000000000002</v>
      </c>
      <c r="K101" s="3">
        <v>13.859999999999998</v>
      </c>
      <c r="L101" s="3">
        <v>13.859999999999998</v>
      </c>
      <c r="M101" s="3"/>
    </row>
    <row r="102" spans="1:13" x14ac:dyDescent="0.25">
      <c r="A102" s="3"/>
      <c r="B102" s="3" t="s">
        <v>40</v>
      </c>
      <c r="C102" s="3">
        <v>36</v>
      </c>
      <c r="D102" s="3"/>
      <c r="E102" s="3"/>
      <c r="F102" s="3"/>
      <c r="G102" s="3"/>
      <c r="H102" s="3">
        <v>19</v>
      </c>
      <c r="I102" s="3">
        <v>14.82</v>
      </c>
      <c r="J102" s="3">
        <v>1.71</v>
      </c>
      <c r="K102" s="3">
        <v>16.53</v>
      </c>
      <c r="L102" s="3">
        <v>16.53</v>
      </c>
      <c r="M102" s="3"/>
    </row>
    <row r="103" spans="1:13" x14ac:dyDescent="0.25">
      <c r="A103" s="3"/>
      <c r="B103" s="3" t="s">
        <v>40</v>
      </c>
      <c r="C103" s="3">
        <v>40</v>
      </c>
      <c r="D103" s="3"/>
      <c r="E103" s="3"/>
      <c r="F103" s="3"/>
      <c r="G103" s="3"/>
      <c r="H103" s="3">
        <v>20</v>
      </c>
      <c r="I103" s="3">
        <v>20</v>
      </c>
      <c r="J103" s="3">
        <v>2.2000000000000002</v>
      </c>
      <c r="K103" s="3">
        <v>22.200000000000003</v>
      </c>
      <c r="L103" s="3">
        <v>22.200000000000003</v>
      </c>
      <c r="M103" s="3"/>
    </row>
    <row r="104" spans="1:13" x14ac:dyDescent="0.25">
      <c r="A104" s="3"/>
      <c r="B104" s="3" t="s">
        <v>40</v>
      </c>
      <c r="C104" s="3">
        <v>44</v>
      </c>
      <c r="D104" s="3"/>
      <c r="E104" s="3"/>
      <c r="F104" s="3"/>
      <c r="G104" s="3"/>
      <c r="H104" s="3">
        <v>8</v>
      </c>
      <c r="I104" s="3">
        <v>10</v>
      </c>
      <c r="J104" s="3">
        <v>1.1200000000000001</v>
      </c>
      <c r="K104" s="3">
        <v>11.120000000000001</v>
      </c>
      <c r="L104" s="3">
        <v>11.120000000000001</v>
      </c>
      <c r="M104" s="3"/>
    </row>
    <row r="105" spans="1:13" x14ac:dyDescent="0.25">
      <c r="A105" s="1"/>
      <c r="B105" s="3" t="s">
        <v>40</v>
      </c>
      <c r="C105" s="3">
        <v>48</v>
      </c>
      <c r="D105" s="3"/>
      <c r="E105" s="3"/>
      <c r="F105" s="3"/>
      <c r="G105" s="3"/>
      <c r="H105" s="3">
        <v>12</v>
      </c>
      <c r="I105" s="3">
        <v>18.600000000000001</v>
      </c>
      <c r="J105" s="3">
        <v>2.04</v>
      </c>
      <c r="K105" s="3">
        <v>20.64</v>
      </c>
      <c r="L105" s="3">
        <v>20.64</v>
      </c>
      <c r="M105" s="1"/>
    </row>
    <row r="106" spans="1:13" x14ac:dyDescent="0.25">
      <c r="A106" s="1"/>
      <c r="B106" s="3" t="s">
        <v>40</v>
      </c>
      <c r="C106" s="3">
        <v>52</v>
      </c>
      <c r="D106" s="3"/>
      <c r="E106" s="3"/>
      <c r="F106" s="3"/>
      <c r="G106" s="3"/>
      <c r="H106" s="3">
        <v>1</v>
      </c>
      <c r="I106" s="3">
        <v>1.86</v>
      </c>
      <c r="J106" s="3">
        <v>0.2</v>
      </c>
      <c r="K106" s="3">
        <v>2.06</v>
      </c>
      <c r="L106" s="3">
        <v>2.06</v>
      </c>
      <c r="M106" s="1"/>
    </row>
    <row r="107" spans="1:13" x14ac:dyDescent="0.25">
      <c r="A107" s="1"/>
      <c r="B107" s="3" t="s">
        <v>40</v>
      </c>
      <c r="C107" s="3">
        <v>56</v>
      </c>
      <c r="D107" s="3"/>
      <c r="E107" s="3"/>
      <c r="F107" s="3"/>
      <c r="G107" s="3"/>
      <c r="H107" s="3">
        <v>3</v>
      </c>
      <c r="I107" s="3">
        <v>6.66</v>
      </c>
      <c r="J107" s="3">
        <v>0.72</v>
      </c>
      <c r="K107" s="3">
        <v>7.38</v>
      </c>
      <c r="L107" s="3">
        <v>7.38</v>
      </c>
      <c r="M107" s="1"/>
    </row>
    <row r="108" spans="1:13" x14ac:dyDescent="0.25">
      <c r="A108" s="1"/>
      <c r="B108" s="3" t="s">
        <v>40</v>
      </c>
      <c r="C108" s="3">
        <v>60</v>
      </c>
      <c r="D108" s="3"/>
      <c r="E108" s="3"/>
      <c r="F108" s="3"/>
      <c r="G108" s="3"/>
      <c r="H108" s="3">
        <v>6</v>
      </c>
      <c r="I108" s="3">
        <v>15.54</v>
      </c>
      <c r="J108" s="3">
        <v>1.6800000000000002</v>
      </c>
      <c r="K108" s="3">
        <v>17.22</v>
      </c>
      <c r="L108" s="3">
        <v>17.22</v>
      </c>
      <c r="M108" s="1"/>
    </row>
    <row r="109" spans="1:13" x14ac:dyDescent="0.25">
      <c r="A109" s="1"/>
      <c r="B109" s="3" t="s">
        <v>40</v>
      </c>
      <c r="C109" s="3">
        <v>64</v>
      </c>
      <c r="D109" s="3"/>
      <c r="E109" s="3"/>
      <c r="F109" s="3"/>
      <c r="G109" s="3"/>
      <c r="H109" s="3">
        <v>1</v>
      </c>
      <c r="I109" s="3">
        <v>3</v>
      </c>
      <c r="J109" s="3">
        <v>0.33</v>
      </c>
      <c r="K109" s="3">
        <v>3.33</v>
      </c>
      <c r="L109" s="3">
        <v>3.33</v>
      </c>
      <c r="M109" s="1"/>
    </row>
    <row r="110" spans="1:13" x14ac:dyDescent="0.25">
      <c r="A110" s="7"/>
      <c r="B110" s="8" t="s">
        <v>40</v>
      </c>
      <c r="C110" s="8" t="s">
        <v>30</v>
      </c>
      <c r="D110" s="8"/>
      <c r="E110" s="8"/>
      <c r="F110" s="8"/>
      <c r="G110" s="8"/>
      <c r="H110" s="8">
        <v>270</v>
      </c>
      <c r="I110" s="8">
        <v>135.99600000000001</v>
      </c>
      <c r="J110" s="8">
        <v>15.099999999999998</v>
      </c>
      <c r="K110" s="8">
        <v>151.09600000000003</v>
      </c>
      <c r="L110" s="8">
        <v>151.09600000000003</v>
      </c>
      <c r="M110" s="7"/>
    </row>
    <row r="111" spans="1:13" x14ac:dyDescent="0.25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1"/>
    </row>
    <row r="112" spans="1:13" x14ac:dyDescent="0.25">
      <c r="A112" s="7"/>
      <c r="B112" s="8" t="s">
        <v>41</v>
      </c>
      <c r="C112" s="8"/>
      <c r="D112" s="8"/>
      <c r="E112" s="8"/>
      <c r="F112" s="8"/>
      <c r="G112" s="8"/>
      <c r="H112" s="8">
        <v>680</v>
      </c>
      <c r="I112" s="8">
        <v>257.767</v>
      </c>
      <c r="J112" s="8">
        <v>40.669999999999995</v>
      </c>
      <c r="K112" s="8">
        <v>298.43700000000001</v>
      </c>
      <c r="L112" s="8">
        <v>298.43700000000001</v>
      </c>
      <c r="M112" s="7"/>
    </row>
  </sheetData>
  <mergeCells count="35">
    <mergeCell ref="A15:M15"/>
    <mergeCell ref="H16:I16"/>
    <mergeCell ref="H18:I18"/>
    <mergeCell ref="C17:E17"/>
    <mergeCell ref="F17:G17"/>
    <mergeCell ref="C16:E16"/>
    <mergeCell ref="F16:G16"/>
    <mergeCell ref="A14:M14"/>
    <mergeCell ref="A1:M1"/>
    <mergeCell ref="A2:M2"/>
    <mergeCell ref="A3:M3"/>
    <mergeCell ref="A4:M4"/>
    <mergeCell ref="A6:M6"/>
    <mergeCell ref="A7:M7"/>
    <mergeCell ref="A8:M8"/>
    <mergeCell ref="A9:M9"/>
    <mergeCell ref="A5:M5"/>
    <mergeCell ref="A11:M11"/>
    <mergeCell ref="A12:M12"/>
    <mergeCell ref="A13:M13"/>
    <mergeCell ref="A10:M10"/>
    <mergeCell ref="L22:L23"/>
    <mergeCell ref="M21:M23"/>
    <mergeCell ref="D21:L21"/>
    <mergeCell ref="C19:E19"/>
    <mergeCell ref="F19:G19"/>
    <mergeCell ref="H19:I19"/>
    <mergeCell ref="A21:A23"/>
    <mergeCell ref="B21:B23"/>
    <mergeCell ref="C21:C23"/>
    <mergeCell ref="D22:G22"/>
    <mergeCell ref="H17:I17"/>
    <mergeCell ref="H22:K22"/>
    <mergeCell ref="C18:E18"/>
    <mergeCell ref="F18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2019-04-15T11:17:09Z</dcterms:modified>
</cp:coreProperties>
</file>